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14 сесія\Рішення готові 14\"/>
    </mc:Choice>
  </mc:AlternateContent>
  <xr:revisionPtr revIDLastSave="0" documentId="13_ncr:40009_{7F88BBB3-D4DA-4A92-BF12-70010ABC35ED}" xr6:coauthVersionLast="47" xr6:coauthVersionMax="47" xr10:uidLastSave="{00000000-0000-0000-0000-000000000000}"/>
  <bookViews>
    <workbookView xWindow="-28920" yWindow="-120" windowWidth="29040" windowHeight="15840" activeTab="1"/>
  </bookViews>
  <sheets>
    <sheet name="Доходи" sheetId="1" r:id="rId1"/>
    <sheet name="Видатки" sheetId="2" r:id="rId2"/>
  </sheets>
  <definedNames>
    <definedName name="_xlnm.Print_Titles" localSheetId="0">Доходи!$A:$C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4" i="2" l="1"/>
  <c r="H94" i="2" s="1"/>
  <c r="F94" i="2"/>
  <c r="J89" i="2"/>
  <c r="I89" i="2"/>
  <c r="K89" i="2"/>
  <c r="H89" i="2"/>
  <c r="H86" i="2"/>
  <c r="J86" i="2"/>
  <c r="I86" i="2"/>
  <c r="K86" i="2" s="1"/>
  <c r="H84" i="2"/>
  <c r="J27" i="2"/>
  <c r="I27" i="2"/>
  <c r="K27" i="2" s="1"/>
  <c r="J26" i="2"/>
  <c r="I26" i="2"/>
  <c r="K26" i="2"/>
  <c r="H27" i="2"/>
  <c r="H26" i="2"/>
  <c r="H17" i="2"/>
  <c r="E118" i="2"/>
  <c r="D112" i="2"/>
  <c r="C112" i="2"/>
  <c r="D94" i="2"/>
  <c r="C94" i="2"/>
  <c r="E94" i="2" s="1"/>
  <c r="J95" i="2"/>
  <c r="K95" i="2" s="1"/>
  <c r="I95" i="2"/>
  <c r="E95" i="2"/>
  <c r="J17" i="2"/>
  <c r="K17" i="2" s="1"/>
  <c r="I17" i="2"/>
  <c r="E17" i="2"/>
  <c r="K114" i="1"/>
  <c r="L114" i="1" s="1"/>
  <c r="J114" i="1"/>
  <c r="F114" i="1"/>
  <c r="K105" i="1"/>
  <c r="L105" i="1" s="1"/>
  <c r="J105" i="1"/>
  <c r="F105" i="1"/>
  <c r="F81" i="1"/>
  <c r="F82" i="1"/>
  <c r="F83" i="1"/>
  <c r="K80" i="1"/>
  <c r="J80" i="1"/>
  <c r="H28" i="2"/>
  <c r="H29" i="2"/>
  <c r="J100" i="2"/>
  <c r="K100" i="2" s="1"/>
  <c r="I100" i="2"/>
  <c r="E100" i="2"/>
  <c r="E81" i="2"/>
  <c r="J81" i="2"/>
  <c r="K81" i="2" s="1"/>
  <c r="I81" i="2"/>
  <c r="H52" i="2"/>
  <c r="E29" i="2"/>
  <c r="J29" i="2"/>
  <c r="I29" i="2"/>
  <c r="K29" i="2"/>
  <c r="K108" i="1"/>
  <c r="L108" i="1" s="1"/>
  <c r="J108" i="1"/>
  <c r="K116" i="1"/>
  <c r="L116" i="1" s="1"/>
  <c r="J116" i="1"/>
  <c r="I119" i="1"/>
  <c r="I62" i="1"/>
  <c r="I59" i="1"/>
  <c r="F116" i="1"/>
  <c r="F109" i="1"/>
  <c r="F108" i="1"/>
  <c r="J93" i="2"/>
  <c r="K93" i="2" s="1"/>
  <c r="I93" i="2"/>
  <c r="J65" i="2"/>
  <c r="I65" i="2"/>
  <c r="K65" i="2" s="1"/>
  <c r="J28" i="2"/>
  <c r="I28" i="2"/>
  <c r="K28" i="2" s="1"/>
  <c r="K109" i="1"/>
  <c r="J109" i="1"/>
  <c r="L109" i="1"/>
  <c r="K84" i="1"/>
  <c r="J84" i="1"/>
  <c r="K73" i="1"/>
  <c r="J73" i="1"/>
  <c r="L73" i="1" s="1"/>
  <c r="F73" i="1"/>
  <c r="K65" i="1"/>
  <c r="J65" i="1"/>
  <c r="L65" i="1"/>
  <c r="F65" i="1"/>
  <c r="F64" i="1"/>
  <c r="G68" i="2"/>
  <c r="H68" i="2" s="1"/>
  <c r="F68" i="2"/>
  <c r="H93" i="2"/>
  <c r="H92" i="2"/>
  <c r="H91" i="2"/>
  <c r="H77" i="2"/>
  <c r="H76" i="2"/>
  <c r="H64" i="2"/>
  <c r="F36" i="2"/>
  <c r="D98" i="2"/>
  <c r="C98" i="2"/>
  <c r="D68" i="2"/>
  <c r="C68" i="2"/>
  <c r="E68" i="2" s="1"/>
  <c r="E28" i="2"/>
  <c r="K121" i="1"/>
  <c r="J121" i="1"/>
  <c r="L121" i="1"/>
  <c r="K122" i="1"/>
  <c r="L122" i="1" s="1"/>
  <c r="J122" i="1"/>
  <c r="I122" i="1"/>
  <c r="I121" i="1"/>
  <c r="J87" i="2"/>
  <c r="I87" i="2"/>
  <c r="K87" i="2"/>
  <c r="J85" i="2"/>
  <c r="K85" i="2" s="1"/>
  <c r="I85" i="2"/>
  <c r="J82" i="2"/>
  <c r="K82" i="2" s="1"/>
  <c r="I82" i="2"/>
  <c r="E87" i="2"/>
  <c r="E85" i="2"/>
  <c r="E82" i="2"/>
  <c r="J83" i="2"/>
  <c r="I83" i="2"/>
  <c r="K83" i="2"/>
  <c r="J80" i="2"/>
  <c r="K80" i="2" s="1"/>
  <c r="I80" i="2"/>
  <c r="J77" i="2"/>
  <c r="K77" i="2" s="1"/>
  <c r="I77" i="2"/>
  <c r="J76" i="2"/>
  <c r="I76" i="2"/>
  <c r="K76" i="2" s="1"/>
  <c r="J79" i="2"/>
  <c r="I79" i="2"/>
  <c r="K79" i="2"/>
  <c r="E79" i="2"/>
  <c r="G48" i="2"/>
  <c r="F48" i="2"/>
  <c r="G31" i="2"/>
  <c r="H31" i="2" s="1"/>
  <c r="F31" i="2"/>
  <c r="G13" i="2"/>
  <c r="F13" i="2"/>
  <c r="E65" i="2"/>
  <c r="F118" i="1"/>
  <c r="F115" i="1"/>
  <c r="F113" i="1"/>
  <c r="F112" i="1"/>
  <c r="F111" i="1"/>
  <c r="F110" i="1"/>
  <c r="F107" i="1"/>
  <c r="F106" i="1"/>
  <c r="F104" i="1"/>
  <c r="F103" i="1"/>
  <c r="F85" i="1"/>
  <c r="F72" i="1"/>
  <c r="F70" i="1"/>
  <c r="F63" i="1"/>
  <c r="F61" i="1"/>
  <c r="F60" i="1"/>
  <c r="F59" i="1"/>
  <c r="F58" i="1"/>
  <c r="K120" i="1"/>
  <c r="J120" i="1"/>
  <c r="L120" i="1" s="1"/>
  <c r="K119" i="1"/>
  <c r="J119" i="1"/>
  <c r="L119" i="1"/>
  <c r="K118" i="1"/>
  <c r="L118" i="1" s="1"/>
  <c r="J118" i="1"/>
  <c r="K117" i="1"/>
  <c r="L117" i="1" s="1"/>
  <c r="J117" i="1"/>
  <c r="K115" i="1"/>
  <c r="J115" i="1"/>
  <c r="L115" i="1" s="1"/>
  <c r="K113" i="1"/>
  <c r="J113" i="1"/>
  <c r="L113" i="1"/>
  <c r="K112" i="1"/>
  <c r="L112" i="1" s="1"/>
  <c r="J112" i="1"/>
  <c r="K111" i="1"/>
  <c r="L111" i="1" s="1"/>
  <c r="J111" i="1"/>
  <c r="K110" i="1"/>
  <c r="J110" i="1"/>
  <c r="L110" i="1" s="1"/>
  <c r="K107" i="1"/>
  <c r="J107" i="1"/>
  <c r="L107" i="1"/>
  <c r="K106" i="1"/>
  <c r="L106" i="1" s="1"/>
  <c r="J106" i="1"/>
  <c r="K104" i="1"/>
  <c r="L104" i="1" s="1"/>
  <c r="J104" i="1"/>
  <c r="K103" i="1"/>
  <c r="J103" i="1"/>
  <c r="L103" i="1" s="1"/>
  <c r="K102" i="1"/>
  <c r="J102" i="1"/>
  <c r="L102" i="1"/>
  <c r="K101" i="1"/>
  <c r="L101" i="1" s="1"/>
  <c r="J101" i="1"/>
  <c r="K100" i="1"/>
  <c r="L100" i="1" s="1"/>
  <c r="J100" i="1"/>
  <c r="K99" i="1"/>
  <c r="J99" i="1"/>
  <c r="L99" i="1" s="1"/>
  <c r="K98" i="1"/>
  <c r="J98" i="1"/>
  <c r="K97" i="1"/>
  <c r="L97" i="1" s="1"/>
  <c r="J97" i="1"/>
  <c r="K96" i="1"/>
  <c r="J96" i="1"/>
  <c r="L96" i="1" s="1"/>
  <c r="K95" i="1"/>
  <c r="J95" i="1"/>
  <c r="L95" i="1"/>
  <c r="K94" i="1"/>
  <c r="L94" i="1" s="1"/>
  <c r="J94" i="1"/>
  <c r="K93" i="1"/>
  <c r="J93" i="1"/>
  <c r="K92" i="1"/>
  <c r="J92" i="1"/>
  <c r="L92" i="1"/>
  <c r="K91" i="1"/>
  <c r="L91" i="1" s="1"/>
  <c r="J91" i="1"/>
  <c r="K90" i="1"/>
  <c r="J90" i="1"/>
  <c r="K89" i="1"/>
  <c r="J89" i="1"/>
  <c r="L89" i="1"/>
  <c r="K88" i="1"/>
  <c r="L88" i="1" s="1"/>
  <c r="J88" i="1"/>
  <c r="K87" i="1"/>
  <c r="L87" i="1" s="1"/>
  <c r="J87" i="1"/>
  <c r="K86" i="1"/>
  <c r="J86" i="1"/>
  <c r="L86" i="1" s="1"/>
  <c r="K85" i="1"/>
  <c r="J85" i="1"/>
  <c r="L85" i="1"/>
  <c r="K83" i="1"/>
  <c r="L83" i="1" s="1"/>
  <c r="J83" i="1"/>
  <c r="K82" i="1"/>
  <c r="L82" i="1" s="1"/>
  <c r="J82" i="1"/>
  <c r="K81" i="1"/>
  <c r="J81" i="1"/>
  <c r="L81" i="1" s="1"/>
  <c r="K79" i="1"/>
  <c r="J79" i="1"/>
  <c r="L79" i="1"/>
  <c r="K78" i="1"/>
  <c r="J78" i="1"/>
  <c r="K77" i="1"/>
  <c r="J77" i="1"/>
  <c r="L77" i="1" s="1"/>
  <c r="K76" i="1"/>
  <c r="J76" i="1"/>
  <c r="L76" i="1"/>
  <c r="K75" i="1"/>
  <c r="L75" i="1" s="1"/>
  <c r="J75" i="1"/>
  <c r="K74" i="1"/>
  <c r="L74" i="1" s="1"/>
  <c r="J74" i="1"/>
  <c r="K72" i="1"/>
  <c r="J72" i="1"/>
  <c r="L72" i="1" s="1"/>
  <c r="K71" i="1"/>
  <c r="J71" i="1"/>
  <c r="L71" i="1"/>
  <c r="K70" i="1"/>
  <c r="L70" i="1" s="1"/>
  <c r="J70" i="1"/>
  <c r="K69" i="1"/>
  <c r="L69" i="1" s="1"/>
  <c r="J69" i="1"/>
  <c r="K68" i="1"/>
  <c r="J68" i="1"/>
  <c r="L68" i="1" s="1"/>
  <c r="K67" i="1"/>
  <c r="J67" i="1"/>
  <c r="L67" i="1"/>
  <c r="K66" i="1"/>
  <c r="L66" i="1" s="1"/>
  <c r="J66" i="1"/>
  <c r="K64" i="1"/>
  <c r="L64" i="1" s="1"/>
  <c r="J64" i="1"/>
  <c r="K63" i="1"/>
  <c r="J63" i="1"/>
  <c r="L63" i="1" s="1"/>
  <c r="K62" i="1"/>
  <c r="J62" i="1"/>
  <c r="K61" i="1"/>
  <c r="L61" i="1" s="1"/>
  <c r="J61" i="1"/>
  <c r="K60" i="1"/>
  <c r="J60" i="1"/>
  <c r="L60" i="1" s="1"/>
  <c r="K59" i="1"/>
  <c r="J59" i="1"/>
  <c r="L59" i="1"/>
  <c r="K58" i="1"/>
  <c r="L58" i="1" s="1"/>
  <c r="J58" i="1"/>
  <c r="K57" i="1"/>
  <c r="L57" i="1" s="1"/>
  <c r="J57" i="1"/>
  <c r="K56" i="1"/>
  <c r="J56" i="1"/>
  <c r="L56" i="1" s="1"/>
  <c r="K55" i="1"/>
  <c r="J55" i="1"/>
  <c r="L55" i="1"/>
  <c r="K54" i="1"/>
  <c r="L54" i="1" s="1"/>
  <c r="J54" i="1"/>
  <c r="K53" i="1"/>
  <c r="L53" i="1" s="1"/>
  <c r="J53" i="1"/>
  <c r="K51" i="1"/>
  <c r="J51" i="1"/>
  <c r="L51" i="1" s="1"/>
  <c r="K50" i="1"/>
  <c r="J50" i="1"/>
  <c r="L50" i="1"/>
  <c r="K49" i="1"/>
  <c r="L49" i="1" s="1"/>
  <c r="J49" i="1"/>
  <c r="K48" i="1"/>
  <c r="L48" i="1" s="1"/>
  <c r="J48" i="1"/>
  <c r="K47" i="1"/>
  <c r="J47" i="1"/>
  <c r="L47" i="1" s="1"/>
  <c r="K46" i="1"/>
  <c r="J46" i="1"/>
  <c r="L46" i="1"/>
  <c r="K45" i="1"/>
  <c r="L45" i="1" s="1"/>
  <c r="J45" i="1"/>
  <c r="K44" i="1"/>
  <c r="L44" i="1" s="1"/>
  <c r="J44" i="1"/>
  <c r="K43" i="1"/>
  <c r="J43" i="1"/>
  <c r="L43" i="1" s="1"/>
  <c r="K42" i="1"/>
  <c r="J42" i="1"/>
  <c r="L42" i="1"/>
  <c r="K41" i="1"/>
  <c r="L41" i="1" s="1"/>
  <c r="J41" i="1"/>
  <c r="K40" i="1"/>
  <c r="L40" i="1" s="1"/>
  <c r="J40" i="1"/>
  <c r="K39" i="1"/>
  <c r="J39" i="1"/>
  <c r="L39" i="1" s="1"/>
  <c r="K38" i="1"/>
  <c r="J38" i="1"/>
  <c r="L38" i="1"/>
  <c r="K37" i="1"/>
  <c r="L37" i="1" s="1"/>
  <c r="J37" i="1"/>
  <c r="K36" i="1"/>
  <c r="L36" i="1" s="1"/>
  <c r="J36" i="1"/>
  <c r="K35" i="1"/>
  <c r="J35" i="1"/>
  <c r="L35" i="1" s="1"/>
  <c r="K34" i="1"/>
  <c r="J34" i="1"/>
  <c r="L34" i="1"/>
  <c r="K33" i="1"/>
  <c r="L33" i="1" s="1"/>
  <c r="J33" i="1"/>
  <c r="K32" i="1"/>
  <c r="L32" i="1" s="1"/>
  <c r="J32" i="1"/>
  <c r="K31" i="1"/>
  <c r="J31" i="1"/>
  <c r="L31" i="1" s="1"/>
  <c r="K30" i="1"/>
  <c r="J30" i="1"/>
  <c r="L30" i="1"/>
  <c r="K29" i="1"/>
  <c r="L29" i="1" s="1"/>
  <c r="J29" i="1"/>
  <c r="K28" i="1"/>
  <c r="L28" i="1" s="1"/>
  <c r="J28" i="1"/>
  <c r="K27" i="1"/>
  <c r="J27" i="1"/>
  <c r="L27" i="1" s="1"/>
  <c r="K26" i="1"/>
  <c r="J26" i="1"/>
  <c r="L26" i="1"/>
  <c r="K25" i="1"/>
  <c r="L25" i="1" s="1"/>
  <c r="J25" i="1"/>
  <c r="K24" i="1"/>
  <c r="L24" i="1" s="1"/>
  <c r="J24" i="1"/>
  <c r="K23" i="1"/>
  <c r="J23" i="1"/>
  <c r="L23" i="1" s="1"/>
  <c r="K22" i="1"/>
  <c r="J22" i="1"/>
  <c r="L22" i="1"/>
  <c r="K21" i="1"/>
  <c r="L21" i="1" s="1"/>
  <c r="J21" i="1"/>
  <c r="K20" i="1"/>
  <c r="L20" i="1" s="1"/>
  <c r="J20" i="1"/>
  <c r="K19" i="1"/>
  <c r="J19" i="1"/>
  <c r="L19" i="1" s="1"/>
  <c r="K18" i="1"/>
  <c r="J18" i="1"/>
  <c r="L18" i="1"/>
  <c r="K17" i="1"/>
  <c r="L17" i="1" s="1"/>
  <c r="J17" i="1"/>
  <c r="K16" i="1"/>
  <c r="L16" i="1" s="1"/>
  <c r="J16" i="1"/>
  <c r="K15" i="1"/>
  <c r="J15" i="1"/>
  <c r="L15" i="1" s="1"/>
  <c r="K14" i="1"/>
  <c r="J14" i="1"/>
  <c r="L14" i="1"/>
  <c r="K13" i="1"/>
  <c r="L13" i="1" s="1"/>
  <c r="J13" i="1"/>
  <c r="K12" i="1"/>
  <c r="L12" i="1" s="1"/>
  <c r="J12" i="1"/>
  <c r="K11" i="1"/>
  <c r="J11" i="1"/>
  <c r="L11" i="1" s="1"/>
  <c r="K10" i="1"/>
  <c r="J10" i="1"/>
  <c r="L10" i="1"/>
  <c r="I117" i="1"/>
  <c r="I112" i="1"/>
  <c r="I103" i="1"/>
  <c r="I102" i="1"/>
  <c r="I101" i="1"/>
  <c r="I100" i="1"/>
  <c r="I99" i="1"/>
  <c r="I94" i="1"/>
  <c r="I92" i="1"/>
  <c r="I91" i="1"/>
  <c r="I89" i="1"/>
  <c r="I88" i="1"/>
  <c r="I87" i="1"/>
  <c r="I86" i="1"/>
  <c r="I54" i="1"/>
  <c r="I53" i="1"/>
  <c r="I55" i="1"/>
  <c r="I57" i="1"/>
  <c r="I56" i="1"/>
  <c r="F123" i="1"/>
  <c r="F124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66" i="1"/>
  <c r="F67" i="1"/>
  <c r="F68" i="1"/>
  <c r="F69" i="1"/>
  <c r="F71" i="1"/>
  <c r="F74" i="1"/>
  <c r="F75" i="1"/>
  <c r="F76" i="1"/>
  <c r="F77" i="1"/>
  <c r="F79" i="1"/>
  <c r="F94" i="1"/>
  <c r="F95" i="1"/>
  <c r="F96" i="1"/>
  <c r="F97" i="1"/>
  <c r="F102" i="1"/>
  <c r="F119" i="1"/>
  <c r="F120" i="1"/>
  <c r="I9" i="1"/>
  <c r="J9" i="1"/>
  <c r="K9" i="1"/>
  <c r="L9" i="1" s="1"/>
  <c r="J52" i="1"/>
  <c r="K52" i="1"/>
  <c r="L52" i="1" s="1"/>
  <c r="I58" i="1"/>
  <c r="I123" i="1"/>
  <c r="J123" i="1"/>
  <c r="K123" i="1"/>
  <c r="L123" i="1" s="1"/>
  <c r="I124" i="1"/>
  <c r="J124" i="1"/>
  <c r="K124" i="1"/>
  <c r="L124" i="1" s="1"/>
  <c r="J133" i="2"/>
  <c r="I133" i="2"/>
  <c r="K133" i="2" s="1"/>
  <c r="J132" i="2"/>
  <c r="I132" i="2"/>
  <c r="J131" i="2"/>
  <c r="I131" i="2"/>
  <c r="J130" i="2"/>
  <c r="I130" i="2"/>
  <c r="J129" i="2"/>
  <c r="I129" i="2"/>
  <c r="K129" i="2" s="1"/>
  <c r="J128" i="2"/>
  <c r="I128" i="2"/>
  <c r="J127" i="2"/>
  <c r="I127" i="2"/>
  <c r="J126" i="2"/>
  <c r="I126" i="2"/>
  <c r="J125" i="2"/>
  <c r="I125" i="2"/>
  <c r="K125" i="2" s="1"/>
  <c r="J124" i="2"/>
  <c r="I124" i="2"/>
  <c r="J123" i="2"/>
  <c r="I123" i="2"/>
  <c r="J122" i="2"/>
  <c r="I122" i="2"/>
  <c r="J121" i="2"/>
  <c r="I121" i="2"/>
  <c r="K121" i="2" s="1"/>
  <c r="J120" i="2"/>
  <c r="I120" i="2"/>
  <c r="J119" i="2"/>
  <c r="I119" i="2"/>
  <c r="J118" i="2"/>
  <c r="I118" i="2"/>
  <c r="J117" i="2"/>
  <c r="I117" i="2"/>
  <c r="K117" i="2" s="1"/>
  <c r="J116" i="2"/>
  <c r="I116" i="2"/>
  <c r="J115" i="2"/>
  <c r="I115" i="2"/>
  <c r="J114" i="2"/>
  <c r="I114" i="2"/>
  <c r="J113" i="2"/>
  <c r="I113" i="2"/>
  <c r="K113" i="2" s="1"/>
  <c r="J112" i="2"/>
  <c r="I112" i="2"/>
  <c r="J111" i="2"/>
  <c r="I111" i="2"/>
  <c r="J110" i="2"/>
  <c r="I110" i="2"/>
  <c r="J109" i="2"/>
  <c r="I109" i="2"/>
  <c r="K109" i="2" s="1"/>
  <c r="J108" i="2"/>
  <c r="I108" i="2"/>
  <c r="J107" i="2"/>
  <c r="I107" i="2"/>
  <c r="J106" i="2"/>
  <c r="I106" i="2"/>
  <c r="J105" i="2"/>
  <c r="I105" i="2"/>
  <c r="K105" i="2" s="1"/>
  <c r="J104" i="2"/>
  <c r="I104" i="2"/>
  <c r="H132" i="2"/>
  <c r="H131" i="2"/>
  <c r="H130" i="2"/>
  <c r="H129" i="2"/>
  <c r="H128" i="2"/>
  <c r="H127" i="2"/>
  <c r="H126" i="2"/>
  <c r="H125" i="2"/>
  <c r="H124" i="2"/>
  <c r="H122" i="2"/>
  <c r="H118" i="2"/>
  <c r="H110" i="2"/>
  <c r="H109" i="2"/>
  <c r="H107" i="2"/>
  <c r="H106" i="2"/>
  <c r="H105" i="2"/>
  <c r="H104" i="2"/>
  <c r="H103" i="2"/>
  <c r="H99" i="2"/>
  <c r="H96" i="2"/>
  <c r="H102" i="2"/>
  <c r="H98" i="2"/>
  <c r="G61" i="2"/>
  <c r="F61" i="2"/>
  <c r="I61" i="2" s="1"/>
  <c r="K61" i="2" s="1"/>
  <c r="H55" i="2"/>
  <c r="H48" i="2"/>
  <c r="H36" i="2"/>
  <c r="H13" i="2"/>
  <c r="H90" i="2"/>
  <c r="H88" i="2"/>
  <c r="H83" i="2"/>
  <c r="H80" i="2"/>
  <c r="H79" i="2"/>
  <c r="H78" i="2"/>
  <c r="H75" i="2"/>
  <c r="H74" i="2"/>
  <c r="H73" i="2"/>
  <c r="H72" i="2"/>
  <c r="H71" i="2"/>
  <c r="H70" i="2"/>
  <c r="H69" i="2"/>
  <c r="H67" i="2"/>
  <c r="H66" i="2"/>
  <c r="H63" i="2"/>
  <c r="H59" i="2"/>
  <c r="H51" i="2"/>
  <c r="H49" i="2"/>
  <c r="H45" i="2"/>
  <c r="H32" i="2"/>
  <c r="H30" i="2"/>
  <c r="H20" i="2"/>
  <c r="H18" i="2"/>
  <c r="H15" i="2"/>
  <c r="H14" i="2"/>
  <c r="G8" i="2"/>
  <c r="H8" i="2" s="1"/>
  <c r="F8" i="2"/>
  <c r="H9" i="2"/>
  <c r="E123" i="2"/>
  <c r="E122" i="2"/>
  <c r="E121" i="2"/>
  <c r="E120" i="2"/>
  <c r="E119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33" i="2"/>
  <c r="D61" i="2"/>
  <c r="C61" i="2"/>
  <c r="D55" i="2"/>
  <c r="J55" i="2" s="1"/>
  <c r="K55" i="2" s="1"/>
  <c r="C55" i="2"/>
  <c r="D48" i="2"/>
  <c r="C48" i="2"/>
  <c r="D36" i="2"/>
  <c r="E36" i="2" s="1"/>
  <c r="C36" i="2"/>
  <c r="D31" i="2"/>
  <c r="C31" i="2"/>
  <c r="D13" i="2"/>
  <c r="J13" i="2" s="1"/>
  <c r="K13" i="2" s="1"/>
  <c r="C13" i="2"/>
  <c r="K132" i="2"/>
  <c r="K131" i="2"/>
  <c r="K130" i="2"/>
  <c r="K128" i="2"/>
  <c r="K127" i="2"/>
  <c r="K126" i="2"/>
  <c r="K124" i="2"/>
  <c r="K123" i="2"/>
  <c r="K122" i="2"/>
  <c r="K120" i="2"/>
  <c r="K119" i="2"/>
  <c r="K118" i="2"/>
  <c r="K116" i="2"/>
  <c r="K115" i="2"/>
  <c r="K114" i="2"/>
  <c r="K112" i="2"/>
  <c r="K111" i="2"/>
  <c r="K110" i="2"/>
  <c r="K108" i="2"/>
  <c r="K107" i="2"/>
  <c r="K106" i="2"/>
  <c r="K104" i="2"/>
  <c r="J103" i="2"/>
  <c r="K103" i="2" s="1"/>
  <c r="I103" i="2"/>
  <c r="J102" i="2"/>
  <c r="I102" i="2"/>
  <c r="K102" i="2" s="1"/>
  <c r="J101" i="2"/>
  <c r="I101" i="2"/>
  <c r="K101" i="2"/>
  <c r="J99" i="2"/>
  <c r="K99" i="2" s="1"/>
  <c r="I99" i="2"/>
  <c r="J98" i="2"/>
  <c r="K98" i="2" s="1"/>
  <c r="I98" i="2"/>
  <c r="J97" i="2"/>
  <c r="I97" i="2"/>
  <c r="K97" i="2" s="1"/>
  <c r="J96" i="2"/>
  <c r="I96" i="2"/>
  <c r="K96" i="2"/>
  <c r="J92" i="2"/>
  <c r="K92" i="2" s="1"/>
  <c r="I92" i="2"/>
  <c r="J91" i="2"/>
  <c r="I91" i="2"/>
  <c r="K91" i="2" s="1"/>
  <c r="J90" i="2"/>
  <c r="I90" i="2"/>
  <c r="K90" i="2"/>
  <c r="J88" i="2"/>
  <c r="K88" i="2" s="1"/>
  <c r="I88" i="2"/>
  <c r="J84" i="2"/>
  <c r="K84" i="2" s="1"/>
  <c r="I84" i="2"/>
  <c r="J78" i="2"/>
  <c r="I78" i="2"/>
  <c r="K78" i="2" s="1"/>
  <c r="J75" i="2"/>
  <c r="I75" i="2"/>
  <c r="K75" i="2"/>
  <c r="J74" i="2"/>
  <c r="K74" i="2" s="1"/>
  <c r="I74" i="2"/>
  <c r="J73" i="2"/>
  <c r="K73" i="2" s="1"/>
  <c r="I73" i="2"/>
  <c r="J72" i="2"/>
  <c r="I72" i="2"/>
  <c r="K72" i="2" s="1"/>
  <c r="J71" i="2"/>
  <c r="I71" i="2"/>
  <c r="K71" i="2"/>
  <c r="J70" i="2"/>
  <c r="K70" i="2" s="1"/>
  <c r="I70" i="2"/>
  <c r="J69" i="2"/>
  <c r="K69" i="2" s="1"/>
  <c r="I69" i="2"/>
  <c r="J68" i="2"/>
  <c r="J67" i="2"/>
  <c r="I67" i="2"/>
  <c r="K67" i="2"/>
  <c r="J66" i="2"/>
  <c r="K66" i="2" s="1"/>
  <c r="I66" i="2"/>
  <c r="J64" i="2"/>
  <c r="K64" i="2" s="1"/>
  <c r="I64" i="2"/>
  <c r="J63" i="2"/>
  <c r="I63" i="2"/>
  <c r="K63" i="2" s="1"/>
  <c r="J62" i="2"/>
  <c r="I62" i="2"/>
  <c r="K62" i="2"/>
  <c r="J61" i="2"/>
  <c r="J60" i="2"/>
  <c r="K60" i="2" s="1"/>
  <c r="I60" i="2"/>
  <c r="J59" i="2"/>
  <c r="I59" i="2"/>
  <c r="K59" i="2" s="1"/>
  <c r="J58" i="2"/>
  <c r="I58" i="2"/>
  <c r="K58" i="2"/>
  <c r="J57" i="2"/>
  <c r="K57" i="2" s="1"/>
  <c r="I57" i="2"/>
  <c r="J56" i="2"/>
  <c r="K56" i="2" s="1"/>
  <c r="I56" i="2"/>
  <c r="I55" i="2"/>
  <c r="J54" i="2"/>
  <c r="I54" i="2"/>
  <c r="K54" i="2"/>
  <c r="J53" i="2"/>
  <c r="K53" i="2" s="1"/>
  <c r="I53" i="2"/>
  <c r="J52" i="2"/>
  <c r="K52" i="2" s="1"/>
  <c r="I52" i="2"/>
  <c r="J51" i="2"/>
  <c r="I51" i="2"/>
  <c r="K51" i="2" s="1"/>
  <c r="J50" i="2"/>
  <c r="I50" i="2"/>
  <c r="K50" i="2"/>
  <c r="J49" i="2"/>
  <c r="K49" i="2" s="1"/>
  <c r="I49" i="2"/>
  <c r="I48" i="2"/>
  <c r="J48" i="2"/>
  <c r="K48" i="2" s="1"/>
  <c r="J47" i="2"/>
  <c r="I47" i="2"/>
  <c r="K47" i="2" s="1"/>
  <c r="J46" i="2"/>
  <c r="I46" i="2"/>
  <c r="K46" i="2"/>
  <c r="J45" i="2"/>
  <c r="K45" i="2" s="1"/>
  <c r="I45" i="2"/>
  <c r="J44" i="2"/>
  <c r="K44" i="2" s="1"/>
  <c r="I44" i="2"/>
  <c r="J43" i="2"/>
  <c r="I43" i="2"/>
  <c r="K43" i="2" s="1"/>
  <c r="J42" i="2"/>
  <c r="I42" i="2"/>
  <c r="K42" i="2"/>
  <c r="J41" i="2"/>
  <c r="K41" i="2" s="1"/>
  <c r="I41" i="2"/>
  <c r="J40" i="2"/>
  <c r="K40" i="2" s="1"/>
  <c r="I40" i="2"/>
  <c r="J39" i="2"/>
  <c r="I39" i="2"/>
  <c r="K39" i="2" s="1"/>
  <c r="J38" i="2"/>
  <c r="I38" i="2"/>
  <c r="K38" i="2"/>
  <c r="J37" i="2"/>
  <c r="K37" i="2" s="1"/>
  <c r="I37" i="2"/>
  <c r="I36" i="2"/>
  <c r="J35" i="2"/>
  <c r="I35" i="2"/>
  <c r="K35" i="2" s="1"/>
  <c r="J34" i="2"/>
  <c r="I34" i="2"/>
  <c r="K34" i="2"/>
  <c r="J33" i="2"/>
  <c r="K33" i="2" s="1"/>
  <c r="I33" i="2"/>
  <c r="J32" i="2"/>
  <c r="K32" i="2" s="1"/>
  <c r="I32" i="2"/>
  <c r="I31" i="2"/>
  <c r="J31" i="2"/>
  <c r="K31" i="2" s="1"/>
  <c r="J30" i="2"/>
  <c r="I30" i="2"/>
  <c r="K30" i="2"/>
  <c r="J25" i="2"/>
  <c r="K25" i="2" s="1"/>
  <c r="I25" i="2"/>
  <c r="J24" i="2"/>
  <c r="K24" i="2" s="1"/>
  <c r="I24" i="2"/>
  <c r="J23" i="2"/>
  <c r="I23" i="2"/>
  <c r="K23" i="2" s="1"/>
  <c r="J22" i="2"/>
  <c r="I22" i="2"/>
  <c r="K22" i="2"/>
  <c r="J21" i="2"/>
  <c r="K21" i="2" s="1"/>
  <c r="I21" i="2"/>
  <c r="J20" i="2"/>
  <c r="K20" i="2" s="1"/>
  <c r="I20" i="2"/>
  <c r="J19" i="2"/>
  <c r="I19" i="2"/>
  <c r="K19" i="2" s="1"/>
  <c r="J18" i="2"/>
  <c r="I18" i="2"/>
  <c r="K18" i="2"/>
  <c r="J16" i="2"/>
  <c r="K16" i="2" s="1"/>
  <c r="I16" i="2"/>
  <c r="J15" i="2"/>
  <c r="K15" i="2" s="1"/>
  <c r="I15" i="2"/>
  <c r="J14" i="2"/>
  <c r="I14" i="2"/>
  <c r="K14" i="2" s="1"/>
  <c r="I13" i="2"/>
  <c r="J12" i="2"/>
  <c r="K12" i="2" s="1"/>
  <c r="I12" i="2"/>
  <c r="J11" i="2"/>
  <c r="K11" i="2" s="1"/>
  <c r="I11" i="2"/>
  <c r="J10" i="2"/>
  <c r="I10" i="2"/>
  <c r="K10" i="2" s="1"/>
  <c r="J9" i="2"/>
  <c r="I9" i="2"/>
  <c r="K9" i="2"/>
  <c r="D8" i="2"/>
  <c r="J8" i="2" s="1"/>
  <c r="K8" i="2" s="1"/>
  <c r="C8" i="2"/>
  <c r="I8" i="2"/>
  <c r="E102" i="2"/>
  <c r="E101" i="2"/>
  <c r="E98" i="2"/>
  <c r="E97" i="2"/>
  <c r="E69" i="2"/>
  <c r="E67" i="2"/>
  <c r="E66" i="2"/>
  <c r="E64" i="2"/>
  <c r="E63" i="2"/>
  <c r="E62" i="2"/>
  <c r="E61" i="2"/>
  <c r="E60" i="2"/>
  <c r="E59" i="2"/>
  <c r="E58" i="2"/>
  <c r="E57" i="2"/>
  <c r="E56" i="2"/>
  <c r="E55" i="2"/>
  <c r="E54" i="2"/>
  <c r="E53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5" i="2"/>
  <c r="E34" i="2"/>
  <c r="E33" i="2"/>
  <c r="E32" i="2"/>
  <c r="E31" i="2"/>
  <c r="E30" i="2"/>
  <c r="E25" i="2"/>
  <c r="E24" i="2"/>
  <c r="E23" i="2"/>
  <c r="E22" i="2"/>
  <c r="E21" i="2"/>
  <c r="E20" i="2"/>
  <c r="E19" i="2"/>
  <c r="E18" i="2"/>
  <c r="E16" i="2"/>
  <c r="E15" i="2"/>
  <c r="E14" i="2"/>
  <c r="E13" i="2"/>
  <c r="E12" i="2"/>
  <c r="E11" i="2"/>
  <c r="E10" i="2"/>
  <c r="E9" i="2"/>
  <c r="E8" i="2"/>
  <c r="I68" i="2" l="1"/>
  <c r="K68" i="2" s="1"/>
  <c r="I94" i="2"/>
  <c r="J36" i="2"/>
  <c r="K36" i="2" s="1"/>
  <c r="J94" i="2"/>
  <c r="K94" i="2" s="1"/>
  <c r="H61" i="2"/>
</calcChain>
</file>

<file path=xl/sharedStrings.xml><?xml version="1.0" encoding="utf-8"?>
<sst xmlns="http://schemas.openxmlformats.org/spreadsheetml/2006/main" count="407" uniqueCount="373">
  <si>
    <t>ККД</t>
  </si>
  <si>
    <t>Доходи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</si>
  <si>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</si>
  <si>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</si>
  <si>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</si>
  <si>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</si>
  <si>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</si>
  <si>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</si>
  <si>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</si>
  <si>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</si>
  <si>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</si>
  <si>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</si>
  <si>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</si>
  <si>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</si>
  <si>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</si>
  <si>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для видобування нафти </t>
  </si>
  <si>
    <t>Рентна плата за користування надрами для видобування природного газу 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</si>
  <si>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</si>
  <si>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</si>
  <si>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</si>
  <si>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</si>
  <si>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</si>
  <si>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</si>
  <si>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</si>
  <si>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</si>
  <si>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</si>
  <si>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</si>
  <si>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</si>
  <si>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</si>
  <si>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</si>
  <si>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</si>
  <si>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</si>
  <si>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</si>
  <si>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</si>
  <si>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</si>
  <si>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</si>
  <si>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Збір за місця для паркування транспортних засобів </t>
  </si>
  <si>
    <t>Збір за місця для паркування транспортних засобів, сплачений юридичними особами </t>
  </si>
  <si>
    <t>Збір за місця для паркування транспортних засобів, сплачений фізичними особами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</si>
  <si>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</si>
  <si>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</si>
  <si>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</si>
  <si>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</si>
  <si>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</si>
  <si>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</si>
  <si>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</si>
  <si>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</si>
  <si>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</si>
  <si>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</si>
  <si>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</si>
  <si>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</si>
  <si>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</si>
  <si>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</si>
  <si>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</si>
  <si>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</si>
  <si>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</si>
  <si>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</si>
  <si>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</si>
  <si>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</si>
  <si>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</si>
  <si>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</si>
  <si>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</si>
  <si>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</si>
  <si>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</si>
  <si>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</si>
  <si>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</si>
  <si>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</si>
  <si>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</si>
  <si>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</si>
  <si>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</si>
  <si>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Офіційні трансферти  </t>
  </si>
  <si>
    <t>Від органів державного управління 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</si>
  <si>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</si>
  <si>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</si>
  <si>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</si>
  <si>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</si>
  <si>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</si>
  <si>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</si>
  <si>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</si>
  <si>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</si>
  <si>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</si>
  <si>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Всього без урахування трансферт</t>
  </si>
  <si>
    <t>Всього</t>
  </si>
  <si>
    <t>Загальний фонд</t>
  </si>
  <si>
    <t>Спеціальний фонд</t>
  </si>
  <si>
    <t>Разом</t>
  </si>
  <si>
    <t>Уточнений річний план на 2021 рік</t>
  </si>
  <si>
    <t>% виконання</t>
  </si>
  <si>
    <t>грн</t>
  </si>
  <si>
    <t>Звіт про виконання місцевого бюджету Городоцької міської ради Львівської області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</si>
  <si>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</si>
  <si>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</si>
  <si>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</si>
  <si>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</si>
  <si>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</si>
  <si>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Надходження коштів від відшкодування втрат сільськогосподарського і лісогосподарського виробництва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</si>
  <si>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</si>
  <si>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</si>
  <si>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</si>
  <si>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</si>
  <si>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</si>
  <si>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</si>
  <si>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</si>
  <si>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</si>
  <si>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</si>
  <si>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</si>
  <si>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</si>
  <si>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</si>
  <si>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Субвенція з місцевого бюджету на виконання інвестиційних проектів,</t>
  </si>
  <si>
    <t>Код</t>
  </si>
  <si>
    <t>Показник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</si>
  <si>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</si>
  <si>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</si>
  <si>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</si>
  <si>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Інша діяльність у сфері державного управління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</si>
  <si>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</si>
  <si>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</si>
  <si>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3710160</t>
  </si>
  <si>
    <t>1000</t>
  </si>
  <si>
    <t>Освіта</t>
  </si>
  <si>
    <t>0211010</t>
  </si>
  <si>
    <t>Надання дошкільної освіти</t>
  </si>
  <si>
    <t>0211021</t>
  </si>
  <si>
    <t>Надання загальної середньої освіти закладами загальної середньої освіти</t>
  </si>
  <si>
    <t>0211031</t>
  </si>
  <si>
    <t>0211061</t>
  </si>
  <si>
    <t>0211070</t>
  </si>
  <si>
    <t>Надання позашкільної освіти закладами позашкільної освіти, заходи із позашкільної роботи з дітьми</t>
  </si>
  <si>
    <t>0211080</t>
  </si>
  <si>
    <t>Надання спеціальної освіти мистецькими школами</t>
  </si>
  <si>
    <t>0211141</t>
  </si>
  <si>
    <t>Забезпечення діяльності інших закладів у сфері освіти</t>
  </si>
  <si>
    <t>0211142</t>
  </si>
  <si>
    <t>Інші програми та заходи у сфері освіти</t>
  </si>
  <si>
    <t>0211151</t>
  </si>
  <si>
    <t>Забезпечення діяльності інклюзивно-ресурсних центрів за рахунок коштів місцевого бюджету</t>
  </si>
  <si>
    <t>0211152</t>
  </si>
  <si>
    <t>Забезпечення діяльності інклюзивно-ресурсних центрів за рахунок освітньої субвенції</t>
  </si>
  <si>
    <t>0211160</t>
  </si>
  <si>
    <t>Забезпечення діяльності центрів професійного розвитку педагогічних працівників</t>
  </si>
  <si>
    <t>0211200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</si>
  <si>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</si>
  <si>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2000</t>
  </si>
  <si>
    <t>Охорона здоров`я</t>
  </si>
  <si>
    <t>0112010</t>
  </si>
  <si>
    <t>Багатопрофільна стаціонарна медична допомога населенню</t>
  </si>
  <si>
    <t>0112100</t>
  </si>
  <si>
    <t>Стоматологічна допомога населенню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</si>
  <si>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</si>
  <si>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</si>
  <si>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0112144</t>
  </si>
  <si>
    <t>Централізовані заходи з лікування хворих на цукровий та нецукровий діабет</t>
  </si>
  <si>
    <t>3000</t>
  </si>
  <si>
    <t>Соціальний захист та соціальне забезпечення</t>
  </si>
  <si>
    <t>0113031</t>
  </si>
  <si>
    <t>Надання інших пільг окремим категоріям громадян відповідно до законодавства</t>
  </si>
  <si>
    <t>0113032</t>
  </si>
  <si>
    <t>Надання пільг окремим категоріям громадян з оплати послуг зв`язку</t>
  </si>
  <si>
    <t>0113033</t>
  </si>
  <si>
    <t>Компенсаційні виплати на пільговий проїзд автомобільним транспортом окремим категоріям громадян</t>
  </si>
  <si>
    <t>0113035</t>
  </si>
  <si>
    <t>Компенсаційні виплати за пільговий проїзд окремих категорій громадян на залізничному транспорті</t>
  </si>
  <si>
    <t>0113140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</si>
  <si>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</si>
  <si>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0113160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</si>
  <si>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</si>
  <si>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</si>
  <si>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</si>
  <si>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0113210</t>
  </si>
  <si>
    <t>Організація та проведення громадських робіт</t>
  </si>
  <si>
    <t>0113241</t>
  </si>
  <si>
    <t>Забезпечення діяльності інших закладів у сфері соціального захисту і соціального забезпечення</t>
  </si>
  <si>
    <t>0113242</t>
  </si>
  <si>
    <t>Інші заходи у сфері соціального захисту і соціального забезпечення</t>
  </si>
  <si>
    <t>0213133</t>
  </si>
  <si>
    <t>Інші заходи та заклади молодіжної політики</t>
  </si>
  <si>
    <t>4000</t>
  </si>
  <si>
    <t>Культура i мистецтво</t>
  </si>
  <si>
    <t>0214030</t>
  </si>
  <si>
    <t>Забезпечення діяльності бібліотек</t>
  </si>
  <si>
    <t>0214040</t>
  </si>
  <si>
    <t>Забезпечення діяльності музеїв i виставок</t>
  </si>
  <si>
    <t>0214060</t>
  </si>
  <si>
    <t>Забезпечення діяльності палаців i будинків культури, клубів, центрів дозвілля та iнших клубних закладів</t>
  </si>
  <si>
    <t>0214070</t>
  </si>
  <si>
    <t>Фінансова підтримка кінематографії</t>
  </si>
  <si>
    <t>0214081</t>
  </si>
  <si>
    <t>Забезпечення діяльності інших закладів в галузі культури і мистецтва</t>
  </si>
  <si>
    <t>0214082</t>
  </si>
  <si>
    <t>Інші заходи в галузі культури і мистецтва</t>
  </si>
  <si>
    <t>5000</t>
  </si>
  <si>
    <t>Фiзична культура i спорт</t>
  </si>
  <si>
    <t>0215011</t>
  </si>
  <si>
    <t>Проведення навчально-тренувальних зборів і змагань з олімпійських видів спорту</t>
  </si>
  <si>
    <t>0215012</t>
  </si>
  <si>
    <t>Проведення навчально-тренувальних зборів і змагань з неолімпійських видів спорту</t>
  </si>
  <si>
    <t>0215031</t>
  </si>
  <si>
    <t>Утримання та навчально-тренувальна робота комунальних дитячо-юнацьких спортивних шкіл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</si>
  <si>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</si>
  <si>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</si>
  <si>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0215062</t>
  </si>
  <si>
    <t>Підтримка спорту вищих досягнень та організацій, які здійснюють фізкультурно-спортивну діяльність в регіоні</t>
  </si>
  <si>
    <t>6000</t>
  </si>
  <si>
    <t>Житлово-комунальне господарство</t>
  </si>
  <si>
    <t>0116011</t>
  </si>
  <si>
    <t>Експлуатація та технічне обслуговування житлового фонду</t>
  </si>
  <si>
    <t>0116013</t>
  </si>
  <si>
    <t>Забезпечення діяльності водопровідно-каналізаційного господарства</t>
  </si>
  <si>
    <t>0116030</t>
  </si>
  <si>
    <t>Організація благоустрою населених пунктів</t>
  </si>
  <si>
    <t>0116082</t>
  </si>
  <si>
    <t>Придбання житла для окремих категорій населення відповідно до законодавства</t>
  </si>
  <si>
    <t>0116083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</si>
  <si>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</si>
  <si>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7000</t>
  </si>
  <si>
    <t>Економічна діяльність</t>
  </si>
  <si>
    <t>0117130</t>
  </si>
  <si>
    <t>Здійснення заходів із землеустрою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</si>
  <si>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</si>
  <si>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</si>
  <si>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8000</t>
  </si>
  <si>
    <t>Інша діяльність</t>
  </si>
  <si>
    <t>3718710</t>
  </si>
  <si>
    <t>Резервний фонд місцевого бюджету</t>
  </si>
  <si>
    <t>9000</t>
  </si>
  <si>
    <t>Міжбюджетні трансферти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</si>
  <si>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</si>
  <si>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</si>
  <si>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</t>
  </si>
  <si>
    <t xml:space="preserve">Усього </t>
  </si>
  <si>
    <t>План на 2021 рік з урахуванням змін</t>
  </si>
  <si>
    <t xml:space="preserve">% виконання </t>
  </si>
  <si>
    <t>0100</t>
  </si>
  <si>
    <t>Державне управління</t>
  </si>
  <si>
    <t>Видатки</t>
  </si>
  <si>
    <t>0117310</t>
  </si>
  <si>
    <t>Будівництво-1 об`єктів житлово-комунального господарства</t>
  </si>
  <si>
    <t>Будівництво-1 освітніх установ та закладів</t>
  </si>
  <si>
    <t>0117322</t>
  </si>
  <si>
    <t>Будівництво-1 медичних установ та закладів</t>
  </si>
  <si>
    <t>0117324</t>
  </si>
  <si>
    <t>Будівництво-1 установ та закладів культури</t>
  </si>
  <si>
    <t>0117325</t>
  </si>
  <si>
    <t>Будівництво-1 споруд, установ та закладів фізичної культури і спорту</t>
  </si>
  <si>
    <t>0117330</t>
  </si>
  <si>
    <t>Будівництво-1 інших об`єктів комунальної власності</t>
  </si>
  <si>
    <t>0117350</t>
  </si>
  <si>
    <t>Розроблення схем планування та забудови територій (містобудівної документації)</t>
  </si>
  <si>
    <t>0117650</t>
  </si>
  <si>
    <t>Проведення експертної грошової оцінки земельної ділянки чи права на неї</t>
  </si>
  <si>
    <t>0117670</t>
  </si>
  <si>
    <t>Внески до статутного капіталу суб`єктів господарювання</t>
  </si>
  <si>
    <t>0217321</t>
  </si>
  <si>
    <t>0217325</t>
  </si>
  <si>
    <t>0217361</t>
  </si>
  <si>
    <t>Співфінансування інвестиційних проектів, що реалізуються за рахунок коштів державного фонду регіонального розвитку</t>
  </si>
  <si>
    <t>0118340</t>
  </si>
  <si>
    <t>Природоохоронні заходи за рахунок цільових фондів</t>
  </si>
  <si>
    <t>3719750</t>
  </si>
  <si>
    <t>Субвенція з місцевого бюджету на співфінансування інвестиційних проектів</t>
  </si>
  <si>
    <t>2100</t>
  </si>
  <si>
    <t>Оплата праці і нарахування на заробітну плату</t>
  </si>
  <si>
    <t>2111</t>
  </si>
  <si>
    <t>Заробітна плата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</si>
  <si>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</si>
  <si>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</si>
  <si>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</si>
  <si>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</si>
  <si>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</si>
  <si>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</si>
  <si>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2220</t>
  </si>
  <si>
    <t>Медикаменти та перев`язувальні матеріали</t>
  </si>
  <si>
    <t>2230</t>
  </si>
  <si>
    <t>Продукти харчування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</si>
  <si>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</si>
  <si>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</si>
  <si>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</si>
  <si>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</si>
  <si>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</si>
  <si>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</si>
  <si>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</si>
  <si>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</si>
  <si>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</si>
  <si>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</si>
  <si>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</si>
  <si>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</si>
  <si>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</si>
  <si>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</si>
  <si>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</si>
  <si>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</si>
  <si>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</si>
  <si>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</si>
  <si>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2610</t>
  </si>
  <si>
    <t>Субсидії та поточні трансферти підприємствам (установам, організаціям)</t>
  </si>
  <si>
    <t>2620</t>
  </si>
  <si>
    <t>Поточні трансферти органам державного управління інших рівнів</t>
  </si>
  <si>
    <t>2730</t>
  </si>
  <si>
    <t>Інші виплати населенню</t>
  </si>
  <si>
    <t>2800</t>
  </si>
  <si>
    <t>Інші поточні видатки</t>
  </si>
  <si>
    <t>Нерозподілені видатки</t>
  </si>
  <si>
    <t>2281</t>
  </si>
  <si>
    <t>Дослідження і розробки, окремі заходи розвитку по реалізації державних (регіональних) програм</t>
  </si>
  <si>
    <t>Капітальні видатки</t>
  </si>
  <si>
    <t>3110</t>
  </si>
  <si>
    <t>Придбання обладнання і предметів довгострокового користування</t>
  </si>
  <si>
    <t>3121</t>
  </si>
  <si>
    <t>Капітальне будівництво (придбання) житла</t>
  </si>
  <si>
    <t>3122</t>
  </si>
  <si>
    <t>Капітальне будівництво (придбання) інших об`єктів</t>
  </si>
  <si>
    <t>3132</t>
  </si>
  <si>
    <t>Капітальний ремонт інших об`єктів</t>
  </si>
  <si>
    <t>3142</t>
  </si>
  <si>
    <t>Реконструкція та реставрація інших об`єктів</t>
  </si>
  <si>
    <t>3210</t>
  </si>
  <si>
    <t>Капітальні трансферти підприємствам (установам, організаціям)</t>
  </si>
  <si>
    <t>3220</t>
  </si>
  <si>
    <t>Капітальні трансферти органам державного управління інших рівнів</t>
  </si>
  <si>
    <t>3240</t>
  </si>
  <si>
    <t>Капітальні трансферти населенню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</si>
  <si>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</si>
  <si>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</si>
  <si>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</si>
  <si>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0117363</t>
  </si>
  <si>
    <t>Виконання інвестиційних проектів в рамках здійснення заходів щодо соціально-економічного розвитку окремих територій</t>
  </si>
  <si>
    <t>0117368</t>
  </si>
  <si>
    <t>Виконання інвестиційних проектів за рахунок субвенцій з інших бюджетів</t>
  </si>
  <si>
    <t>0117463</t>
  </si>
  <si>
    <t>Утримання та розвиток автомобільних доріг та дорожньої інфраструктури за рахунок трансфертів з інших місцевих бюджетів</t>
  </si>
  <si>
    <t>0217368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</si>
  <si>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</si>
  <si>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</si>
  <si>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</si>
  <si>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0116071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</si>
  <si>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</si>
  <si>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0117390</t>
  </si>
  <si>
    <t>Розвиток мережі центрів надання адміністративних послуг</t>
  </si>
  <si>
    <t>0117630</t>
  </si>
  <si>
    <t>Реалізація програм і заходів в галузі зовнішньоекономічної діяльності</t>
  </si>
  <si>
    <t>0117680</t>
  </si>
  <si>
    <t>Членські внески до асоціацій органів місцевого самоврядування</t>
  </si>
  <si>
    <t>0117693</t>
  </si>
  <si>
    <t>Інші заходи, пов`язані з економічною діяльністю</t>
  </si>
  <si>
    <t>Субвенція з державного бюджету місцевим бюджетам на розвиток мережі центрів надання адміністративних послуг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</si>
  <si>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</si>
  <si>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</si>
  <si>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0211181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</si>
  <si>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</si>
  <si>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Реалізація заходів, спрямованих на підвищення доступності широкосмугового доступу до Інтернету в сільській місцевості</t>
  </si>
  <si>
    <t>0217691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</si>
  <si>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</si>
  <si>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</si>
  <si>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0211182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</si>
  <si>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</si>
  <si>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0117540</t>
  </si>
  <si>
    <t>0219770</t>
  </si>
  <si>
    <t>станом на  1 жовтня  2021  року</t>
  </si>
  <si>
    <t>Факт на 01.10.2021 року</t>
  </si>
  <si>
    <t>Касові видатки на 01.10.2021р.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</si>
  <si>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</si>
  <si>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Субвенція з державного бюджету місцевим бюджетам на реалізацію програми `Спроможна школа для кращих результатів`</t>
  </si>
  <si>
    <t>Субвенція з місцевого бюджету за рахунок залишку коштів освітньої субвенції, що утворився на початок бюджетного періоду</t>
  </si>
  <si>
    <t>0211041</t>
  </si>
  <si>
    <t>0118330</t>
  </si>
  <si>
    <t>Інша діяльність у сфері екології та охорони природних ресурсів</t>
  </si>
  <si>
    <t>0211171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</si>
  <si>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</si>
  <si>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0211172</t>
  </si>
  <si>
    <t>Виконання заходів в рамках реалізації програми `Спроможна школа для кращих результатів` за рахунок субвенції з державного бюджету місцевим бюджетам</t>
  </si>
  <si>
    <t>0217324</t>
  </si>
  <si>
    <t>Будівництво установ та закладів культури</t>
  </si>
  <si>
    <t>Секретар ради</t>
  </si>
  <si>
    <t>Микола ЛУПІЙ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</si>
</sst>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1" formatCode="_-* #,##0.00\ _₽_-;\-* #,##0.00\ _₽_-;_-* &quot;-&quot;??\ _₽_-;_-@_-"/>
    <numFmt numFmtId="172" formatCode="#0.00"/>
    <numFmt numFmtId="175" formatCode="0.0"/>
    <numFmt numFmtId="176" formatCode="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8"/>
      <name val="Arial Cyr"/>
      <charset val="204"/>
    </font>
    <font>
      <b/>
      <sz val="14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05">
    <xf numFmtId="0" fontId="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27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1" fillId="0" borderId="0"/>
    <xf numFmtId="0" fontId="24" fillId="0" borderId="6" applyNumberFormat="0" applyFill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2" fillId="20" borderId="1" applyNumberFormat="0" applyAlignment="0" applyProtection="0"/>
    <xf numFmtId="0" fontId="7" fillId="0" borderId="0"/>
    <xf numFmtId="0" fontId="21" fillId="0" borderId="0"/>
    <xf numFmtId="0" fontId="17" fillId="0" borderId="7" applyNumberFormat="0" applyFill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7" fillId="23" borderId="9" applyNumberFormat="0" applyFont="0" applyAlignment="0" applyProtection="0"/>
    <xf numFmtId="0" fontId="21" fillId="23" borderId="9" applyNumberFormat="0" applyFont="0" applyAlignment="0" applyProtection="0"/>
    <xf numFmtId="0" fontId="11" fillId="20" borderId="2" applyNumberFormat="0" applyAlignment="0" applyProtection="0"/>
    <xf numFmtId="0" fontId="24" fillId="0" borderId="6" applyNumberFormat="0" applyFill="0" applyAlignment="0" applyProtection="0"/>
    <xf numFmtId="0" fontId="20" fillId="22" borderId="0" applyNumberFormat="0" applyBorder="0" applyAlignment="0" applyProtection="0"/>
    <xf numFmtId="0" fontId="25" fillId="0" borderId="0"/>
    <xf numFmtId="0" fontId="2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1" fillId="0" borderId="0" applyFont="0" applyFill="0" applyBorder="0" applyAlignment="0" applyProtection="0"/>
    <xf numFmtId="0" fontId="27" fillId="4" borderId="0" applyNumberFormat="0" applyBorder="0" applyAlignment="0" applyProtection="0"/>
  </cellStyleXfs>
  <cellXfs count="98">
    <xf numFmtId="0" fontId="0" fillId="0" borderId="0" xfId="0"/>
    <xf numFmtId="0" fontId="2" fillId="0" borderId="0" xfId="0" applyFont="1" applyAlignment="1">
      <alignment horizontal="center"/>
    </xf>
    <xf numFmtId="0" fontId="0" fillId="0" borderId="10" xfId="0" applyBorder="1"/>
    <xf numFmtId="172" fontId="0" fillId="0" borderId="10" xfId="0" applyNumberFormat="1" applyBorder="1"/>
    <xf numFmtId="0" fontId="2" fillId="24" borderId="10" xfId="0" applyFont="1" applyFill="1" applyBorder="1"/>
    <xf numFmtId="172" fontId="2" fillId="24" borderId="10" xfId="0" applyNumberFormat="1" applyFont="1" applyFill="1" applyBorder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6" fillId="0" borderId="0" xfId="0" applyFont="1" applyAlignment="1"/>
    <xf numFmtId="2" fontId="0" fillId="0" borderId="10" xfId="0" applyNumberFormat="1" applyBorder="1"/>
    <xf numFmtId="2" fontId="2" fillId="24" borderId="10" xfId="0" applyNumberFormat="1" applyFont="1" applyFill="1" applyBorder="1"/>
    <xf numFmtId="0" fontId="2" fillId="24" borderId="11" xfId="0" applyFont="1" applyFill="1" applyBorder="1" applyAlignment="1">
      <alignment wrapText="1"/>
    </xf>
    <xf numFmtId="172" fontId="0" fillId="0" borderId="12" xfId="0" applyNumberFormat="1" applyBorder="1"/>
    <xf numFmtId="176" fontId="0" fillId="0" borderId="13" xfId="0" applyNumberFormat="1" applyBorder="1"/>
    <xf numFmtId="176" fontId="2" fillId="24" borderId="13" xfId="0" applyNumberFormat="1" applyFont="1" applyFill="1" applyBorder="1"/>
    <xf numFmtId="176" fontId="2" fillId="24" borderId="14" xfId="0" applyNumberFormat="1" applyFont="1" applyFill="1" applyBorder="1"/>
    <xf numFmtId="0" fontId="0" fillId="0" borderId="12" xfId="0" applyBorder="1"/>
    <xf numFmtId="0" fontId="0" fillId="0" borderId="13" xfId="0" applyBorder="1"/>
    <xf numFmtId="2" fontId="2" fillId="24" borderId="12" xfId="0" applyNumberFormat="1" applyFont="1" applyFill="1" applyBorder="1"/>
    <xf numFmtId="175" fontId="2" fillId="24" borderId="13" xfId="0" applyNumberFormat="1" applyFont="1" applyFill="1" applyBorder="1"/>
    <xf numFmtId="2" fontId="0" fillId="0" borderId="12" xfId="0" applyNumberFormat="1" applyBorder="1"/>
    <xf numFmtId="175" fontId="0" fillId="0" borderId="13" xfId="0" applyNumberFormat="1" applyBorder="1"/>
    <xf numFmtId="2" fontId="2" fillId="24" borderId="15" xfId="0" applyNumberFormat="1" applyFont="1" applyFill="1" applyBorder="1"/>
    <xf numFmtId="2" fontId="2" fillId="24" borderId="16" xfId="0" applyNumberFormat="1" applyFont="1" applyFill="1" applyBorder="1"/>
    <xf numFmtId="175" fontId="2" fillId="24" borderId="14" xfId="0" applyNumberFormat="1" applyFont="1" applyFill="1" applyBorder="1"/>
    <xf numFmtId="172" fontId="2" fillId="24" borderId="17" xfId="0" applyNumberFormat="1" applyFont="1" applyFill="1" applyBorder="1"/>
    <xf numFmtId="176" fontId="2" fillId="24" borderId="17" xfId="0" applyNumberFormat="1" applyFont="1" applyFill="1" applyBorder="1"/>
    <xf numFmtId="2" fontId="2" fillId="24" borderId="18" xfId="0" applyNumberFormat="1" applyFont="1" applyFill="1" applyBorder="1"/>
    <xf numFmtId="2" fontId="2" fillId="24" borderId="19" xfId="0" applyNumberFormat="1" applyFont="1" applyFill="1" applyBorder="1"/>
    <xf numFmtId="175" fontId="2" fillId="24" borderId="17" xfId="0" applyNumberFormat="1" applyFont="1" applyFill="1" applyBorder="1"/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0" xfId="0" quotePrefix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172" fontId="0" fillId="0" borderId="10" xfId="0" applyNumberFormat="1" applyBorder="1" applyAlignment="1">
      <alignment vertical="center" wrapText="1"/>
    </xf>
    <xf numFmtId="0" fontId="2" fillId="24" borderId="10" xfId="0" quotePrefix="1" applyFont="1" applyFill="1" applyBorder="1" applyAlignment="1">
      <alignment vertical="center" wrapText="1"/>
    </xf>
    <xf numFmtId="0" fontId="2" fillId="24" borderId="10" xfId="0" applyFont="1" applyFill="1" applyBorder="1" applyAlignment="1">
      <alignment vertical="center" wrapText="1"/>
    </xf>
    <xf numFmtId="172" fontId="2" fillId="24" borderId="10" xfId="0" applyNumberFormat="1" applyFont="1" applyFill="1" applyBorder="1" applyAlignment="1">
      <alignment vertical="center" wrapText="1"/>
    </xf>
    <xf numFmtId="49" fontId="2" fillId="24" borderId="10" xfId="0" applyNumberFormat="1" applyFont="1" applyFill="1" applyBorder="1" applyAlignment="1">
      <alignment horizontal="left" vertical="center" wrapText="1"/>
    </xf>
    <xf numFmtId="0" fontId="2" fillId="24" borderId="10" xfId="0" applyFont="1" applyFill="1" applyBorder="1" applyAlignment="1">
      <alignment horizontal="left" vertical="center" wrapText="1"/>
    </xf>
    <xf numFmtId="175" fontId="1" fillId="0" borderId="10" xfId="0" applyNumberFormat="1" applyFont="1" applyBorder="1" applyAlignment="1">
      <alignment horizontal="center" vertical="center" wrapText="1"/>
    </xf>
    <xf numFmtId="172" fontId="1" fillId="0" borderId="10" xfId="0" applyNumberFormat="1" applyFont="1" applyBorder="1" applyAlignment="1">
      <alignment horizontal="center" vertical="center" wrapText="1"/>
    </xf>
    <xf numFmtId="175" fontId="1" fillId="0" borderId="0" xfId="0" applyNumberFormat="1" applyFont="1" applyAlignment="1">
      <alignment horizontal="center"/>
    </xf>
    <xf numFmtId="175" fontId="1" fillId="0" borderId="10" xfId="0" applyNumberFormat="1" applyFont="1" applyBorder="1" applyAlignment="1">
      <alignment horizontal="center"/>
    </xf>
    <xf numFmtId="172" fontId="2" fillId="24" borderId="10" xfId="0" applyNumberFormat="1" applyFont="1" applyFill="1" applyBorder="1" applyAlignment="1">
      <alignment horizontal="center" vertical="center" wrapText="1"/>
    </xf>
    <xf numFmtId="175" fontId="2" fillId="24" borderId="10" xfId="0" applyNumberFormat="1" applyFont="1" applyFill="1" applyBorder="1" applyAlignment="1">
      <alignment horizontal="center" vertical="center" wrapText="1"/>
    </xf>
    <xf numFmtId="175" fontId="2" fillId="24" borderId="10" xfId="0" applyNumberFormat="1" applyFont="1" applyFill="1" applyBorder="1" applyAlignment="1">
      <alignment horizontal="center"/>
    </xf>
    <xf numFmtId="172" fontId="2" fillId="0" borderId="10" xfId="0" applyNumberFormat="1" applyFont="1" applyFill="1" applyBorder="1" applyAlignment="1">
      <alignment vertical="center" wrapText="1"/>
    </xf>
    <xf numFmtId="0" fontId="2" fillId="0" borderId="10" xfId="0" quotePrefix="1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0" fillId="0" borderId="10" xfId="0" applyFill="1" applyBorder="1"/>
    <xf numFmtId="172" fontId="0" fillId="0" borderId="10" xfId="0" applyNumberFormat="1" applyFill="1" applyBorder="1" applyAlignment="1">
      <alignment vertical="center" wrapText="1"/>
    </xf>
    <xf numFmtId="175" fontId="1" fillId="0" borderId="10" xfId="0" applyNumberFormat="1" applyFont="1" applyFill="1" applyBorder="1" applyAlignment="1">
      <alignment horizontal="center"/>
    </xf>
    <xf numFmtId="0" fontId="0" fillId="0" borderId="10" xfId="0" quotePrefix="1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0" fillId="0" borderId="10" xfId="0" applyBorder="1" applyAlignment="1">
      <alignment wrapText="1"/>
    </xf>
    <xf numFmtId="172" fontId="0" fillId="0" borderId="10" xfId="0" applyNumberFormat="1" applyFill="1" applyBorder="1"/>
    <xf numFmtId="172" fontId="2" fillId="0" borderId="10" xfId="0" applyNumberFormat="1" applyFont="1" applyBorder="1" applyAlignment="1">
      <alignment horizontal="center" vertical="center" wrapText="1"/>
    </xf>
    <xf numFmtId="0" fontId="21" fillId="0" borderId="10" xfId="88" applyBorder="1" applyAlignment="1">
      <alignment horizontal="center" vertical="center"/>
    </xf>
    <xf numFmtId="0" fontId="0" fillId="0" borderId="20" xfId="0" applyBorder="1"/>
    <xf numFmtId="0" fontId="2" fillId="24" borderId="10" xfId="0" applyFont="1" applyFill="1" applyBorder="1" applyAlignment="1">
      <alignment wrapText="1"/>
    </xf>
    <xf numFmtId="0" fontId="0" fillId="0" borderId="0" xfId="0" applyAlignment="1">
      <alignment wrapText="1"/>
    </xf>
    <xf numFmtId="176" fontId="0" fillId="0" borderId="10" xfId="0" applyNumberFormat="1" applyBorder="1"/>
    <xf numFmtId="176" fontId="2" fillId="0" borderId="13" xfId="0" applyNumberFormat="1" applyFont="1" applyFill="1" applyBorder="1"/>
    <xf numFmtId="176" fontId="0" fillId="0" borderId="13" xfId="0" applyNumberFormat="1" applyFill="1" applyBorder="1"/>
    <xf numFmtId="4" fontId="21" fillId="0" borderId="10" xfId="88" applyNumberFormat="1" applyBorder="1" applyAlignment="1">
      <alignment vertical="center"/>
    </xf>
    <xf numFmtId="171" fontId="2" fillId="24" borderId="10" xfId="103" applyFont="1" applyFill="1" applyBorder="1" applyAlignment="1">
      <alignment horizontal="center" vertical="center" wrapText="1"/>
    </xf>
    <xf numFmtId="171" fontId="2" fillId="24" borderId="10" xfId="103" applyFont="1" applyFill="1" applyBorder="1" applyAlignment="1">
      <alignment vertical="center" wrapText="1"/>
    </xf>
    <xf numFmtId="0" fontId="21" fillId="0" borderId="10" xfId="88" applyBorder="1" applyAlignment="1">
      <alignment vertical="center" wrapText="1"/>
    </xf>
    <xf numFmtId="4" fontId="28" fillId="24" borderId="10" xfId="88" applyNumberFormat="1" applyFont="1" applyFill="1" applyBorder="1" applyAlignment="1">
      <alignment vertical="center"/>
    </xf>
    <xf numFmtId="4" fontId="0" fillId="0" borderId="0" xfId="0" applyNumberFormat="1"/>
    <xf numFmtId="175" fontId="2" fillId="0" borderId="10" xfId="0" applyNumberFormat="1" applyFont="1" applyBorder="1" applyAlignment="1">
      <alignment horizontal="center" vertical="center" wrapText="1"/>
    </xf>
    <xf numFmtId="175" fontId="2" fillId="0" borderId="10" xfId="0" applyNumberFormat="1" applyFont="1" applyBorder="1" applyAlignment="1">
      <alignment horizontal="center"/>
    </xf>
    <xf numFmtId="0" fontId="21" fillId="0" borderId="10" xfId="88" applyFont="1" applyBorder="1" applyAlignment="1">
      <alignment vertical="center" wrapText="1"/>
    </xf>
    <xf numFmtId="4" fontId="28" fillId="0" borderId="10" xfId="88" applyNumberFormat="1" applyFont="1" applyBorder="1" applyAlignment="1">
      <alignment vertical="center"/>
    </xf>
    <xf numFmtId="4" fontId="0" fillId="0" borderId="10" xfId="0" applyNumberFormat="1" applyBorder="1"/>
    <xf numFmtId="0" fontId="0" fillId="0" borderId="11" xfId="0" applyBorder="1" applyAlignment="1"/>
    <xf numFmtId="0" fontId="2" fillId="0" borderId="2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24" borderId="11" xfId="0" applyFont="1" applyFill="1" applyBorder="1" applyAlignment="1">
      <alignment horizontal="left" wrapText="1"/>
    </xf>
    <xf numFmtId="0" fontId="2" fillId="24" borderId="21" xfId="0" applyFont="1" applyFill="1" applyBorder="1" applyAlignment="1">
      <alignment horizontal="left" wrapText="1"/>
    </xf>
    <xf numFmtId="0" fontId="2" fillId="0" borderId="1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4" fontId="2" fillId="0" borderId="0" xfId="0" applyNumberFormat="1" applyFont="1"/>
    <xf numFmtId="0" fontId="2" fillId="0" borderId="0" xfId="0" applyFont="1"/>
  </cellXfs>
  <cellStyles count="105">
    <cellStyle name="20% - Акцент1" xfId="1"/>
    <cellStyle name="20% — акцент1" xfId="2"/>
    <cellStyle name="20% - Акцент2" xfId="3"/>
    <cellStyle name="20% — акцент2" xfId="4"/>
    <cellStyle name="20% - Акцент3" xfId="5"/>
    <cellStyle name="20% — акцент3" xfId="6"/>
    <cellStyle name="20% - Акцент4" xfId="7"/>
    <cellStyle name="20% — акцент4" xfId="8"/>
    <cellStyle name="20% - Акцент5" xfId="9"/>
    <cellStyle name="20% — акцент5" xfId="10"/>
    <cellStyle name="20% - Акцент6" xfId="11"/>
    <cellStyle name="20% — акцент6" xfId="12"/>
    <cellStyle name="20% – Акцентування1" xfId="13"/>
    <cellStyle name="20% – Акцентування2" xfId="14"/>
    <cellStyle name="20% – Акцентування3" xfId="15"/>
    <cellStyle name="20% – Акцентування4" xfId="16"/>
    <cellStyle name="20% – Акцентування5" xfId="17"/>
    <cellStyle name="20% – Акцентування6" xfId="18"/>
    <cellStyle name="40% - Акцент1" xfId="19"/>
    <cellStyle name="40% — акцент1" xfId="20"/>
    <cellStyle name="40% - Акцент2" xfId="21"/>
    <cellStyle name="40% — акцент2" xfId="22"/>
    <cellStyle name="40% - Акцент3" xfId="23"/>
    <cellStyle name="40% — акцент3" xfId="24"/>
    <cellStyle name="40% - Акцент4" xfId="25"/>
    <cellStyle name="40% — акцент4" xfId="26"/>
    <cellStyle name="40% - Акцент5" xfId="27"/>
    <cellStyle name="40% — акцент5" xfId="28"/>
    <cellStyle name="40% - Акцент6" xfId="29"/>
    <cellStyle name="40% — акцент6" xfId="30"/>
    <cellStyle name="40% – Акцентування1" xfId="31"/>
    <cellStyle name="40% – Акцентування2" xfId="32"/>
    <cellStyle name="40% – Акцентування3" xfId="33"/>
    <cellStyle name="40% – Акцентування4" xfId="34"/>
    <cellStyle name="40% – Акцентування5" xfId="35"/>
    <cellStyle name="40% – Акцентування6" xfId="36"/>
    <cellStyle name="60% - Акцент1" xfId="37"/>
    <cellStyle name="60% — акцент1" xfId="38"/>
    <cellStyle name="60% - Акцент2" xfId="39"/>
    <cellStyle name="60% — акцент2" xfId="40"/>
    <cellStyle name="60% - Акцент3" xfId="41"/>
    <cellStyle name="60% — акцент3" xfId="42"/>
    <cellStyle name="60% - Акцент4" xfId="43"/>
    <cellStyle name="60% — акцент4" xfId="44"/>
    <cellStyle name="60% - Акцент5" xfId="45"/>
    <cellStyle name="60% — акцент5" xfId="46"/>
    <cellStyle name="60% - Акцент6" xfId="47"/>
    <cellStyle name="60% — акцент6" xfId="48"/>
    <cellStyle name="60% – Акцентування1" xfId="49"/>
    <cellStyle name="60% – Акцентування2" xfId="50"/>
    <cellStyle name="60% – Акцентування3" xfId="51"/>
    <cellStyle name="60% – Акцентування4" xfId="52"/>
    <cellStyle name="60% – Акцентування5" xfId="53"/>
    <cellStyle name="60% – Акцентування6" xfId="54"/>
    <cellStyle name="Normal_Доходи" xfId="55"/>
    <cellStyle name="Акцент1" xfId="56"/>
    <cellStyle name="Акцент2" xfId="57"/>
    <cellStyle name="Акцент3" xfId="58"/>
    <cellStyle name="Акцент4" xfId="59"/>
    <cellStyle name="Акцент5" xfId="60"/>
    <cellStyle name="Акцент6" xfId="61"/>
    <cellStyle name="Акцентування1" xfId="62"/>
    <cellStyle name="Акцентування2" xfId="63"/>
    <cellStyle name="Акцентування3" xfId="64"/>
    <cellStyle name="Акцентування4" xfId="65"/>
    <cellStyle name="Акцентування5" xfId="66"/>
    <cellStyle name="Акцентування6" xfId="67"/>
    <cellStyle name="Ввід" xfId="68" builtinId="20" customBuiltin="1"/>
    <cellStyle name="Ввод " xfId="69"/>
    <cellStyle name="Вывод" xfId="70"/>
    <cellStyle name="Вычисление" xfId="71"/>
    <cellStyle name="Добре" xfId="72"/>
    <cellStyle name="Заголовок 1" xfId="73" builtinId="16" customBuiltin="1"/>
    <cellStyle name="Заголовок 2" xfId="74" builtinId="17" customBuiltin="1"/>
    <cellStyle name="Заголовок 3" xfId="75" builtinId="18" customBuiltin="1"/>
    <cellStyle name="Заголовок 4" xfId="76" builtinId="19" customBuiltin="1"/>
    <cellStyle name="Звичайний" xfId="0" builtinId="0"/>
    <cellStyle name="Звичайний 2" xfId="77"/>
    <cellStyle name="Звичайний 3" xfId="78"/>
    <cellStyle name="Зв'язана клітинка" xfId="79" builtinId="24" customBuiltin="1"/>
    <cellStyle name="Итог" xfId="80"/>
    <cellStyle name="Контрольна клітинка" xfId="81" builtinId="23" customBuiltin="1"/>
    <cellStyle name="Контрольная ячейка" xfId="82"/>
    <cellStyle name="Назва" xfId="83" builtinId="15" customBuiltin="1"/>
    <cellStyle name="Название" xfId="84"/>
    <cellStyle name="Нейтральный" xfId="85"/>
    <cellStyle name="Обчислення" xfId="86" builtinId="22" customBuiltin="1"/>
    <cellStyle name="Обычный 2" xfId="87"/>
    <cellStyle name="Обычный_shabl_dod" xfId="88"/>
    <cellStyle name="Підсумок" xfId="89" builtinId="25" customBuiltin="1"/>
    <cellStyle name="Плохой" xfId="90"/>
    <cellStyle name="Поганий" xfId="91" builtinId="27" customBuiltin="1"/>
    <cellStyle name="Пояснение" xfId="92"/>
    <cellStyle name="Примечание" xfId="93"/>
    <cellStyle name="Примечание 2" xfId="94"/>
    <cellStyle name="Примітка" xfId="95" builtinId="10" customBuiltin="1"/>
    <cellStyle name="Результат" xfId="96" builtinId="21" customBuiltin="1"/>
    <cellStyle name="Связанная ячейка" xfId="97"/>
    <cellStyle name="Середній" xfId="98"/>
    <cellStyle name="Стиль 1" xfId="99"/>
    <cellStyle name="Текст попередження" xfId="100" builtinId="11" customBuiltin="1"/>
    <cellStyle name="Текст пояснення" xfId="101" builtinId="53" customBuiltin="1"/>
    <cellStyle name="Текст предупреждения" xfId="102"/>
    <cellStyle name="Фінансовий" xfId="103" builtinId="3"/>
    <cellStyle name="Хороший" xfId="104"/>
  </cellStyles>
  <dxfs count="2"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5"/>
  <sheetViews>
    <sheetView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H129" sqref="H129"/>
    </sheetView>
  </sheetViews>
  <sheetFormatPr defaultRowHeight="12.75" x14ac:dyDescent="0.2"/>
  <cols>
    <col min="1" max="1" width="0.140625" customWidth="1"/>
    <col min="3" max="3" width="30.28515625" customWidth="1"/>
    <col min="4" max="4" width="13.85546875" customWidth="1"/>
    <col min="5" max="5" width="12.5703125" bestFit="1" customWidth="1"/>
    <col min="6" max="6" width="7.85546875" customWidth="1"/>
    <col min="7" max="7" width="12.7109375" customWidth="1"/>
    <col min="8" max="8" width="11.85546875" customWidth="1"/>
    <col min="9" max="9" width="8.28515625" customWidth="1"/>
    <col min="10" max="10" width="12.5703125" bestFit="1" customWidth="1"/>
    <col min="11" max="11" width="13.7109375" customWidth="1"/>
    <col min="12" max="12" width="8.42578125" customWidth="1"/>
  </cols>
  <sheetData>
    <row r="2" spans="1:12" ht="18" x14ac:dyDescent="0.25">
      <c r="A2" s="1"/>
      <c r="B2" s="9" t="s">
        <v>89</v>
      </c>
      <c r="C2" s="1"/>
      <c r="D2" s="1"/>
      <c r="E2" s="1"/>
      <c r="F2" s="1"/>
      <c r="G2" s="1"/>
      <c r="H2" s="1"/>
      <c r="I2" s="1"/>
    </row>
    <row r="3" spans="1:12" ht="23.25" x14ac:dyDescent="0.35">
      <c r="A3" s="6"/>
      <c r="B3" s="10" t="s">
        <v>356</v>
      </c>
      <c r="C3" s="7"/>
      <c r="D3" s="7"/>
      <c r="E3" s="7"/>
      <c r="F3" s="7"/>
      <c r="G3" s="7"/>
      <c r="H3" s="7"/>
      <c r="I3" s="7"/>
    </row>
    <row r="4" spans="1:12" x14ac:dyDescent="0.2">
      <c r="A4" s="1"/>
      <c r="B4" s="1"/>
      <c r="C4" s="1"/>
      <c r="D4" s="1"/>
      <c r="E4" s="1"/>
      <c r="F4" s="1"/>
      <c r="G4" s="1"/>
      <c r="H4" s="1"/>
      <c r="I4" s="1"/>
    </row>
    <row r="5" spans="1:12" ht="18" x14ac:dyDescent="0.25">
      <c r="A5" s="8"/>
      <c r="B5" s="8" t="s">
        <v>1</v>
      </c>
      <c r="C5" s="7"/>
      <c r="D5" s="7"/>
      <c r="E5" s="7"/>
      <c r="F5" s="7"/>
      <c r="G5" s="7"/>
      <c r="H5" s="7"/>
      <c r="I5" s="7"/>
    </row>
    <row r="6" spans="1:12" ht="13.5" thickBot="1" x14ac:dyDescent="0.25">
      <c r="K6" t="s">
        <v>88</v>
      </c>
    </row>
    <row r="7" spans="1:12" ht="18.75" customHeight="1" x14ac:dyDescent="0.2">
      <c r="A7" s="80"/>
      <c r="B7" s="81" t="s">
        <v>0</v>
      </c>
      <c r="C7" s="83" t="s">
        <v>1</v>
      </c>
      <c r="D7" s="81" t="s">
        <v>83</v>
      </c>
      <c r="E7" s="85"/>
      <c r="F7" s="86"/>
      <c r="G7" s="81" t="s">
        <v>84</v>
      </c>
      <c r="H7" s="85"/>
      <c r="I7" s="86"/>
      <c r="J7" s="81" t="s">
        <v>85</v>
      </c>
      <c r="K7" s="85"/>
      <c r="L7" s="86"/>
    </row>
    <row r="8" spans="1:12" ht="67.5" customHeight="1" thickBot="1" x14ac:dyDescent="0.25">
      <c r="A8" s="80"/>
      <c r="B8" s="82"/>
      <c r="C8" s="84"/>
      <c r="D8" s="32" t="s">
        <v>86</v>
      </c>
      <c r="E8" s="33" t="s">
        <v>357</v>
      </c>
      <c r="F8" s="34" t="s">
        <v>87</v>
      </c>
      <c r="G8" s="32" t="s">
        <v>86</v>
      </c>
      <c r="H8" s="33" t="s">
        <v>357</v>
      </c>
      <c r="I8" s="34" t="s">
        <v>87</v>
      </c>
      <c r="J8" s="32" t="s">
        <v>86</v>
      </c>
      <c r="K8" s="33" t="s">
        <v>357</v>
      </c>
      <c r="L8" s="34" t="s">
        <v>87</v>
      </c>
    </row>
    <row r="9" spans="1:12" ht="21" customHeight="1" x14ac:dyDescent="0.2">
      <c r="A9" s="59"/>
      <c r="B9" s="64">
        <v>10000000</v>
      </c>
      <c r="C9" s="64" t="s">
        <v>2</v>
      </c>
      <c r="D9" s="5">
        <v>201824648</v>
      </c>
      <c r="E9" s="5">
        <v>147419213.36999997</v>
      </c>
      <c r="F9" s="27">
        <f>E9/D9*100</f>
        <v>73.043215896008888</v>
      </c>
      <c r="G9" s="5">
        <v>35500</v>
      </c>
      <c r="H9" s="5">
        <v>67013.279999999999</v>
      </c>
      <c r="I9" s="28">
        <f>H9/G9*100</f>
        <v>188.7698028169014</v>
      </c>
      <c r="J9" s="29">
        <f>D9+G9</f>
        <v>201860148</v>
      </c>
      <c r="K9" s="30">
        <f>E9+H9</f>
        <v>147486226.64999998</v>
      </c>
      <c r="L9" s="31">
        <f>K9/J9*100</f>
        <v>73.063568074863383</v>
      </c>
    </row>
    <row r="10" spans="1:12" ht="42" customHeight="1" x14ac:dyDescent="0.2">
      <c r="A10" s="59"/>
      <c r="B10" s="59">
        <v>11000000</v>
      </c>
      <c r="C10" s="59" t="s">
        <v>3</v>
      </c>
      <c r="D10" s="3">
        <v>130821348</v>
      </c>
      <c r="E10" s="3">
        <v>94695461.939999998</v>
      </c>
      <c r="F10" s="15">
        <f t="shared" ref="F10:F75" si="0">E10/D10*100</f>
        <v>72.385328073519005</v>
      </c>
      <c r="G10" s="18"/>
      <c r="H10" s="2"/>
      <c r="I10" s="19"/>
      <c r="J10" s="22">
        <f t="shared" ref="J10:J51" si="1">D10+G10</f>
        <v>130821348</v>
      </c>
      <c r="K10" s="11">
        <f t="shared" ref="K10:K51" si="2">E10+H10</f>
        <v>94695461.939999998</v>
      </c>
      <c r="L10" s="23">
        <f t="shared" ref="L10:L51" si="3">K10/J10*100</f>
        <v>72.385328073519005</v>
      </c>
    </row>
    <row r="11" spans="1:12" ht="25.5" x14ac:dyDescent="0.2">
      <c r="A11" s="59"/>
      <c r="B11" s="59">
        <v>11010000</v>
      </c>
      <c r="C11" s="59" t="s">
        <v>4</v>
      </c>
      <c r="D11" s="3">
        <v>130821348</v>
      </c>
      <c r="E11" s="3">
        <v>94695461.939999998</v>
      </c>
      <c r="F11" s="15">
        <f t="shared" si="0"/>
        <v>72.385328073519005</v>
      </c>
      <c r="G11" s="18"/>
      <c r="H11" s="2"/>
      <c r="I11" s="19"/>
      <c r="J11" s="22">
        <f t="shared" si="1"/>
        <v>130821348</v>
      </c>
      <c r="K11" s="11">
        <f t="shared" si="2"/>
        <v>94695461.939999998</v>
      </c>
      <c r="L11" s="23">
        <f t="shared" si="3"/>
        <v>72.385328073519005</v>
      </c>
    </row>
    <row r="12" spans="1:12" ht="54.75" customHeight="1" x14ac:dyDescent="0.2">
      <c r="A12" s="59"/>
      <c r="B12" s="59">
        <v>11010100</v>
      </c>
      <c r="C12" s="59" t="s">
        <v>5</v>
      </c>
      <c r="D12" s="3">
        <v>124763617</v>
      </c>
      <c r="E12" s="3">
        <v>90589072.269999996</v>
      </c>
      <c r="F12" s="15">
        <f t="shared" si="0"/>
        <v>72.608565259854558</v>
      </c>
      <c r="G12" s="18"/>
      <c r="H12" s="2"/>
      <c r="I12" s="19"/>
      <c r="J12" s="22">
        <f t="shared" si="1"/>
        <v>124763617</v>
      </c>
      <c r="K12" s="11">
        <f t="shared" si="2"/>
        <v>90589072.269999996</v>
      </c>
      <c r="L12" s="23">
        <f t="shared" si="3"/>
        <v>72.608565259854558</v>
      </c>
    </row>
    <row r="13" spans="1:12" ht="114.75" x14ac:dyDescent="0.2">
      <c r="A13" s="59"/>
      <c r="B13" s="59">
        <v>11010200</v>
      </c>
      <c r="C13" s="59" t="s">
        <v>6</v>
      </c>
      <c r="D13" s="3">
        <v>2400000</v>
      </c>
      <c r="E13" s="3">
        <v>1377547.91</v>
      </c>
      <c r="F13" s="15">
        <f t="shared" si="0"/>
        <v>57.397829583333326</v>
      </c>
      <c r="G13" s="18"/>
      <c r="H13" s="2"/>
      <c r="I13" s="19"/>
      <c r="J13" s="22">
        <f t="shared" si="1"/>
        <v>2400000</v>
      </c>
      <c r="K13" s="11">
        <f t="shared" si="2"/>
        <v>1377547.91</v>
      </c>
      <c r="L13" s="23">
        <f t="shared" si="3"/>
        <v>57.397829583333326</v>
      </c>
    </row>
    <row r="14" spans="1:12" ht="58.5" customHeight="1" x14ac:dyDescent="0.2">
      <c r="A14" s="59"/>
      <c r="B14" s="59">
        <v>11010400</v>
      </c>
      <c r="C14" s="59" t="s">
        <v>7</v>
      </c>
      <c r="D14" s="3">
        <v>2650000</v>
      </c>
      <c r="E14" s="3">
        <v>2217308.31</v>
      </c>
      <c r="F14" s="15">
        <f t="shared" si="0"/>
        <v>83.672011698113209</v>
      </c>
      <c r="G14" s="18"/>
      <c r="H14" s="2"/>
      <c r="I14" s="19"/>
      <c r="J14" s="22">
        <f t="shared" si="1"/>
        <v>2650000</v>
      </c>
      <c r="K14" s="11">
        <f t="shared" si="2"/>
        <v>2217308.31</v>
      </c>
      <c r="L14" s="23">
        <f t="shared" si="3"/>
        <v>83.672011698113209</v>
      </c>
    </row>
    <row r="15" spans="1:12" ht="51" x14ac:dyDescent="0.2">
      <c r="A15" s="59"/>
      <c r="B15" s="59">
        <v>11010500</v>
      </c>
      <c r="C15" s="59" t="s">
        <v>8</v>
      </c>
      <c r="D15" s="3">
        <v>1007731</v>
      </c>
      <c r="E15" s="3">
        <v>511533.45</v>
      </c>
      <c r="F15" s="15">
        <f t="shared" si="0"/>
        <v>50.760912386341197</v>
      </c>
      <c r="G15" s="18"/>
      <c r="H15" s="2"/>
      <c r="I15" s="19"/>
      <c r="J15" s="22">
        <f t="shared" si="1"/>
        <v>1007731</v>
      </c>
      <c r="K15" s="11">
        <f t="shared" si="2"/>
        <v>511533.45</v>
      </c>
      <c r="L15" s="23">
        <f t="shared" si="3"/>
        <v>50.760912386341197</v>
      </c>
    </row>
    <row r="16" spans="1:12" ht="38.25" x14ac:dyDescent="0.2">
      <c r="A16" s="59"/>
      <c r="B16" s="59">
        <v>13000000</v>
      </c>
      <c r="C16" s="59" t="s">
        <v>9</v>
      </c>
      <c r="D16" s="3">
        <v>564346</v>
      </c>
      <c r="E16" s="3">
        <v>465715.53</v>
      </c>
      <c r="F16" s="15">
        <f t="shared" si="0"/>
        <v>82.523049689374957</v>
      </c>
      <c r="G16" s="18"/>
      <c r="H16" s="2"/>
      <c r="I16" s="19"/>
      <c r="J16" s="22">
        <f t="shared" si="1"/>
        <v>564346</v>
      </c>
      <c r="K16" s="11">
        <f t="shared" si="2"/>
        <v>465715.53</v>
      </c>
      <c r="L16" s="23">
        <f t="shared" si="3"/>
        <v>82.523049689374957</v>
      </c>
    </row>
    <row r="17" spans="1:12" ht="25.5" x14ac:dyDescent="0.2">
      <c r="A17" s="59"/>
      <c r="B17" s="59">
        <v>13010000</v>
      </c>
      <c r="C17" s="59" t="s">
        <v>10</v>
      </c>
      <c r="D17" s="3">
        <v>154171</v>
      </c>
      <c r="E17" s="3">
        <v>134050.78</v>
      </c>
      <c r="F17" s="15">
        <f t="shared" si="0"/>
        <v>86.949413313787943</v>
      </c>
      <c r="G17" s="18"/>
      <c r="H17" s="2"/>
      <c r="I17" s="19"/>
      <c r="J17" s="22">
        <f t="shared" si="1"/>
        <v>154171</v>
      </c>
      <c r="K17" s="11">
        <f t="shared" si="2"/>
        <v>134050.78</v>
      </c>
      <c r="L17" s="23">
        <f t="shared" si="3"/>
        <v>86.949413313787943</v>
      </c>
    </row>
    <row r="18" spans="1:12" ht="63.75" x14ac:dyDescent="0.2">
      <c r="A18" s="59"/>
      <c r="B18" s="59">
        <v>13010100</v>
      </c>
      <c r="C18" s="59" t="s">
        <v>11</v>
      </c>
      <c r="D18" s="3">
        <v>53593</v>
      </c>
      <c r="E18" s="3">
        <v>53592.73</v>
      </c>
      <c r="F18" s="15">
        <f t="shared" si="0"/>
        <v>99.999496202862318</v>
      </c>
      <c r="G18" s="18"/>
      <c r="H18" s="2"/>
      <c r="I18" s="19"/>
      <c r="J18" s="22">
        <f t="shared" si="1"/>
        <v>53593</v>
      </c>
      <c r="K18" s="11">
        <f t="shared" si="2"/>
        <v>53592.73</v>
      </c>
      <c r="L18" s="23">
        <f t="shared" si="3"/>
        <v>99.999496202862318</v>
      </c>
    </row>
    <row r="19" spans="1:12" ht="92.25" customHeight="1" x14ac:dyDescent="0.2">
      <c r="A19" s="59"/>
      <c r="B19" s="59">
        <v>13010200</v>
      </c>
      <c r="C19" s="59" t="s">
        <v>12</v>
      </c>
      <c r="D19" s="3">
        <v>100578</v>
      </c>
      <c r="E19" s="3">
        <v>80458.05</v>
      </c>
      <c r="F19" s="15">
        <f t="shared" si="0"/>
        <v>79.995674998508619</v>
      </c>
      <c r="G19" s="18"/>
      <c r="H19" s="2"/>
      <c r="I19" s="19"/>
      <c r="J19" s="22">
        <f t="shared" si="1"/>
        <v>100578</v>
      </c>
      <c r="K19" s="11">
        <f t="shared" si="2"/>
        <v>80458.05</v>
      </c>
      <c r="L19" s="23">
        <f t="shared" si="3"/>
        <v>79.995674998508619</v>
      </c>
    </row>
    <row r="20" spans="1:12" ht="38.25" x14ac:dyDescent="0.2">
      <c r="A20" s="59"/>
      <c r="B20" s="59">
        <v>13030000</v>
      </c>
      <c r="C20" s="59" t="s">
        <v>13</v>
      </c>
      <c r="D20" s="3">
        <v>360175</v>
      </c>
      <c r="E20" s="3">
        <v>312319.09000000003</v>
      </c>
      <c r="F20" s="15">
        <f t="shared" si="0"/>
        <v>86.713150551815104</v>
      </c>
      <c r="G20" s="18"/>
      <c r="H20" s="2"/>
      <c r="I20" s="19"/>
      <c r="J20" s="22">
        <f t="shared" si="1"/>
        <v>360175</v>
      </c>
      <c r="K20" s="11">
        <f t="shared" si="2"/>
        <v>312319.09000000003</v>
      </c>
      <c r="L20" s="23">
        <f t="shared" si="3"/>
        <v>86.713150551815104</v>
      </c>
    </row>
    <row r="21" spans="1:12" ht="51" x14ac:dyDescent="0.2">
      <c r="A21" s="59"/>
      <c r="B21" s="59">
        <v>13030100</v>
      </c>
      <c r="C21" s="59" t="s">
        <v>14</v>
      </c>
      <c r="D21" s="3">
        <v>100000</v>
      </c>
      <c r="E21" s="3">
        <v>73914.66</v>
      </c>
      <c r="F21" s="15">
        <f t="shared" si="0"/>
        <v>73.914659999999998</v>
      </c>
      <c r="G21" s="18"/>
      <c r="H21" s="2"/>
      <c r="I21" s="19"/>
      <c r="J21" s="22">
        <f t="shared" si="1"/>
        <v>100000</v>
      </c>
      <c r="K21" s="11">
        <f t="shared" si="2"/>
        <v>73914.66</v>
      </c>
      <c r="L21" s="23">
        <f t="shared" si="3"/>
        <v>73.914659999999998</v>
      </c>
    </row>
    <row r="22" spans="1:12" ht="32.25" customHeight="1" x14ac:dyDescent="0.2">
      <c r="A22" s="59"/>
      <c r="B22" s="59">
        <v>13030700</v>
      </c>
      <c r="C22" s="59" t="s">
        <v>15</v>
      </c>
      <c r="D22" s="3">
        <v>56119</v>
      </c>
      <c r="E22" s="3">
        <v>47821.82</v>
      </c>
      <c r="F22" s="15">
        <f t="shared" si="0"/>
        <v>85.215025214276807</v>
      </c>
      <c r="G22" s="18"/>
      <c r="H22" s="2"/>
      <c r="I22" s="19"/>
      <c r="J22" s="22">
        <f t="shared" si="1"/>
        <v>56119</v>
      </c>
      <c r="K22" s="11">
        <f t="shared" si="2"/>
        <v>47821.82</v>
      </c>
      <c r="L22" s="23">
        <f t="shared" si="3"/>
        <v>85.215025214276807</v>
      </c>
    </row>
    <row r="23" spans="1:12" ht="38.25" x14ac:dyDescent="0.2">
      <c r="A23" s="59"/>
      <c r="B23" s="59">
        <v>13030800</v>
      </c>
      <c r="C23" s="59" t="s">
        <v>16</v>
      </c>
      <c r="D23" s="3">
        <v>204056</v>
      </c>
      <c r="E23" s="3">
        <v>190582.61</v>
      </c>
      <c r="F23" s="15">
        <f t="shared" si="0"/>
        <v>93.397209589524437</v>
      </c>
      <c r="G23" s="18"/>
      <c r="H23" s="2"/>
      <c r="I23" s="19"/>
      <c r="J23" s="22">
        <f t="shared" si="1"/>
        <v>204056</v>
      </c>
      <c r="K23" s="11">
        <f t="shared" si="2"/>
        <v>190582.61</v>
      </c>
      <c r="L23" s="23">
        <f t="shared" si="3"/>
        <v>93.397209589524437</v>
      </c>
    </row>
    <row r="24" spans="1:12" ht="25.5" x14ac:dyDescent="0.2">
      <c r="A24" s="59"/>
      <c r="B24" s="59">
        <v>13040000</v>
      </c>
      <c r="C24" s="59" t="s">
        <v>17</v>
      </c>
      <c r="D24" s="3">
        <v>50000</v>
      </c>
      <c r="E24" s="3">
        <v>19345.66</v>
      </c>
      <c r="F24" s="15">
        <f t="shared" si="0"/>
        <v>38.691320000000005</v>
      </c>
      <c r="G24" s="18"/>
      <c r="H24" s="2"/>
      <c r="I24" s="19"/>
      <c r="J24" s="22">
        <f t="shared" si="1"/>
        <v>50000</v>
      </c>
      <c r="K24" s="11">
        <f t="shared" si="2"/>
        <v>19345.66</v>
      </c>
      <c r="L24" s="23">
        <f t="shared" si="3"/>
        <v>38.691320000000005</v>
      </c>
    </row>
    <row r="25" spans="1:12" ht="51" x14ac:dyDescent="0.2">
      <c r="A25" s="59"/>
      <c r="B25" s="59">
        <v>13040100</v>
      </c>
      <c r="C25" s="59" t="s">
        <v>18</v>
      </c>
      <c r="D25" s="3">
        <v>50000</v>
      </c>
      <c r="E25" s="3">
        <v>19345.66</v>
      </c>
      <c r="F25" s="15">
        <f t="shared" si="0"/>
        <v>38.691320000000005</v>
      </c>
      <c r="G25" s="18"/>
      <c r="H25" s="2"/>
      <c r="I25" s="19"/>
      <c r="J25" s="22">
        <f t="shared" si="1"/>
        <v>50000</v>
      </c>
      <c r="K25" s="11">
        <f t="shared" si="2"/>
        <v>19345.66</v>
      </c>
      <c r="L25" s="23">
        <f t="shared" si="3"/>
        <v>38.691320000000005</v>
      </c>
    </row>
    <row r="26" spans="1:12" ht="25.5" x14ac:dyDescent="0.2">
      <c r="A26" s="59"/>
      <c r="B26" s="59">
        <v>14000000</v>
      </c>
      <c r="C26" s="59" t="s">
        <v>19</v>
      </c>
      <c r="D26" s="3">
        <v>16615900</v>
      </c>
      <c r="E26" s="3">
        <v>10063919.26</v>
      </c>
      <c r="F26" s="15">
        <f t="shared" si="0"/>
        <v>60.568005705378582</v>
      </c>
      <c r="G26" s="18"/>
      <c r="H26" s="2"/>
      <c r="I26" s="19"/>
      <c r="J26" s="22">
        <f t="shared" si="1"/>
        <v>16615900</v>
      </c>
      <c r="K26" s="11">
        <f t="shared" si="2"/>
        <v>10063919.26</v>
      </c>
      <c r="L26" s="23">
        <f t="shared" si="3"/>
        <v>60.568005705378582</v>
      </c>
    </row>
    <row r="27" spans="1:12" ht="38.25" x14ac:dyDescent="0.2">
      <c r="A27" s="59"/>
      <c r="B27" s="59">
        <v>14020000</v>
      </c>
      <c r="C27" s="59" t="s">
        <v>20</v>
      </c>
      <c r="D27" s="3">
        <v>3300000</v>
      </c>
      <c r="E27" s="3">
        <v>1777501.6</v>
      </c>
      <c r="F27" s="15">
        <f t="shared" si="0"/>
        <v>53.863684848484851</v>
      </c>
      <c r="G27" s="18"/>
      <c r="H27" s="2"/>
      <c r="I27" s="19"/>
      <c r="J27" s="22">
        <f t="shared" si="1"/>
        <v>3300000</v>
      </c>
      <c r="K27" s="11">
        <f t="shared" si="2"/>
        <v>1777501.6</v>
      </c>
      <c r="L27" s="23">
        <f t="shared" si="3"/>
        <v>53.863684848484851</v>
      </c>
    </row>
    <row r="28" spans="1:12" x14ac:dyDescent="0.2">
      <c r="A28" s="59"/>
      <c r="B28" s="59">
        <v>14021900</v>
      </c>
      <c r="C28" s="59" t="s">
        <v>21</v>
      </c>
      <c r="D28" s="3">
        <v>3300000</v>
      </c>
      <c r="E28" s="3">
        <v>1777501.6</v>
      </c>
      <c r="F28" s="15">
        <f t="shared" si="0"/>
        <v>53.863684848484851</v>
      </c>
      <c r="G28" s="18"/>
      <c r="H28" s="2"/>
      <c r="I28" s="19"/>
      <c r="J28" s="22">
        <f t="shared" si="1"/>
        <v>3300000</v>
      </c>
      <c r="K28" s="11">
        <f t="shared" si="2"/>
        <v>1777501.6</v>
      </c>
      <c r="L28" s="23">
        <f t="shared" si="3"/>
        <v>53.863684848484851</v>
      </c>
    </row>
    <row r="29" spans="1:12" ht="38.25" x14ac:dyDescent="0.2">
      <c r="A29" s="59"/>
      <c r="B29" s="59">
        <v>14030000</v>
      </c>
      <c r="C29" s="59" t="s">
        <v>22</v>
      </c>
      <c r="D29" s="3">
        <v>11200000</v>
      </c>
      <c r="E29" s="3">
        <v>6036732.0999999996</v>
      </c>
      <c r="F29" s="15">
        <f t="shared" si="0"/>
        <v>53.899393750000002</v>
      </c>
      <c r="G29" s="18"/>
      <c r="H29" s="2"/>
      <c r="I29" s="19"/>
      <c r="J29" s="22">
        <f t="shared" si="1"/>
        <v>11200000</v>
      </c>
      <c r="K29" s="11">
        <f t="shared" si="2"/>
        <v>6036732.0999999996</v>
      </c>
      <c r="L29" s="23">
        <f t="shared" si="3"/>
        <v>53.899393750000002</v>
      </c>
    </row>
    <row r="30" spans="1:12" x14ac:dyDescent="0.2">
      <c r="A30" s="59"/>
      <c r="B30" s="59">
        <v>14031900</v>
      </c>
      <c r="C30" s="59" t="s">
        <v>21</v>
      </c>
      <c r="D30" s="3">
        <v>11200000</v>
      </c>
      <c r="E30" s="3">
        <v>6036732.0999999996</v>
      </c>
      <c r="F30" s="15">
        <f t="shared" si="0"/>
        <v>53.899393750000002</v>
      </c>
      <c r="G30" s="18"/>
      <c r="H30" s="2"/>
      <c r="I30" s="19"/>
      <c r="J30" s="22">
        <f t="shared" si="1"/>
        <v>11200000</v>
      </c>
      <c r="K30" s="11">
        <f t="shared" si="2"/>
        <v>6036732.0999999996</v>
      </c>
      <c r="L30" s="23">
        <f t="shared" si="3"/>
        <v>53.899393750000002</v>
      </c>
    </row>
    <row r="31" spans="1:12" ht="51" x14ac:dyDescent="0.2">
      <c r="A31" s="59"/>
      <c r="B31" s="59">
        <v>14040000</v>
      </c>
      <c r="C31" s="59" t="s">
        <v>23</v>
      </c>
      <c r="D31" s="3">
        <v>2115900</v>
      </c>
      <c r="E31" s="3">
        <v>2249685.56</v>
      </c>
      <c r="F31" s="15">
        <f t="shared" si="0"/>
        <v>106.32286781038802</v>
      </c>
      <c r="G31" s="18"/>
      <c r="H31" s="2"/>
      <c r="I31" s="19"/>
      <c r="J31" s="22">
        <f t="shared" si="1"/>
        <v>2115900</v>
      </c>
      <c r="K31" s="11">
        <f t="shared" si="2"/>
        <v>2249685.56</v>
      </c>
      <c r="L31" s="23">
        <f t="shared" si="3"/>
        <v>106.32286781038802</v>
      </c>
    </row>
    <row r="32" spans="1:12" ht="51" x14ac:dyDescent="0.2">
      <c r="A32" s="59"/>
      <c r="B32" s="59">
        <v>18000000</v>
      </c>
      <c r="C32" s="59" t="s">
        <v>24</v>
      </c>
      <c r="D32" s="3">
        <v>53823054</v>
      </c>
      <c r="E32" s="3">
        <v>42194116.640000001</v>
      </c>
      <c r="F32" s="15">
        <f t="shared" si="0"/>
        <v>78.394133190584085</v>
      </c>
      <c r="G32" s="18"/>
      <c r="H32" s="2"/>
      <c r="I32" s="19"/>
      <c r="J32" s="22">
        <f t="shared" si="1"/>
        <v>53823054</v>
      </c>
      <c r="K32" s="11">
        <f t="shared" si="2"/>
        <v>42194116.640000001</v>
      </c>
      <c r="L32" s="23">
        <f t="shared" si="3"/>
        <v>78.394133190584085</v>
      </c>
    </row>
    <row r="33" spans="1:12" x14ac:dyDescent="0.2">
      <c r="A33" s="59"/>
      <c r="B33" s="59">
        <v>18010000</v>
      </c>
      <c r="C33" s="59" t="s">
        <v>25</v>
      </c>
      <c r="D33" s="3">
        <v>23436083</v>
      </c>
      <c r="E33" s="3">
        <v>18828013.989999998</v>
      </c>
      <c r="F33" s="15">
        <f t="shared" si="0"/>
        <v>80.337716801907547</v>
      </c>
      <c r="G33" s="18"/>
      <c r="H33" s="2"/>
      <c r="I33" s="19"/>
      <c r="J33" s="22">
        <f t="shared" si="1"/>
        <v>23436083</v>
      </c>
      <c r="K33" s="11">
        <f t="shared" si="2"/>
        <v>18828013.989999998</v>
      </c>
      <c r="L33" s="23">
        <f t="shared" si="3"/>
        <v>80.337716801907547</v>
      </c>
    </row>
    <row r="34" spans="1:12" ht="63.75" x14ac:dyDescent="0.2">
      <c r="A34" s="59"/>
      <c r="B34" s="59">
        <v>18010100</v>
      </c>
      <c r="C34" s="59" t="s">
        <v>26</v>
      </c>
      <c r="D34" s="3">
        <v>33000</v>
      </c>
      <c r="E34" s="3">
        <v>21227.1</v>
      </c>
      <c r="F34" s="15">
        <f t="shared" si="0"/>
        <v>64.324545454545444</v>
      </c>
      <c r="G34" s="18"/>
      <c r="H34" s="2"/>
      <c r="I34" s="19"/>
      <c r="J34" s="22">
        <f t="shared" si="1"/>
        <v>33000</v>
      </c>
      <c r="K34" s="11">
        <f t="shared" si="2"/>
        <v>21227.1</v>
      </c>
      <c r="L34" s="23">
        <f t="shared" si="3"/>
        <v>64.324545454545444</v>
      </c>
    </row>
    <row r="35" spans="1:12" ht="63.75" x14ac:dyDescent="0.2">
      <c r="A35" s="59"/>
      <c r="B35" s="59">
        <v>18010200</v>
      </c>
      <c r="C35" s="59" t="s">
        <v>27</v>
      </c>
      <c r="D35" s="3">
        <v>500000</v>
      </c>
      <c r="E35" s="3">
        <v>263278.62</v>
      </c>
      <c r="F35" s="15">
        <f t="shared" si="0"/>
        <v>52.655724000000006</v>
      </c>
      <c r="G35" s="18"/>
      <c r="H35" s="2"/>
      <c r="I35" s="19"/>
      <c r="J35" s="22">
        <f t="shared" si="1"/>
        <v>500000</v>
      </c>
      <c r="K35" s="11">
        <f t="shared" si="2"/>
        <v>263278.62</v>
      </c>
      <c r="L35" s="23">
        <f t="shared" si="3"/>
        <v>52.655724000000006</v>
      </c>
    </row>
    <row r="36" spans="1:12" ht="63.75" x14ac:dyDescent="0.2">
      <c r="A36" s="59"/>
      <c r="B36" s="59">
        <v>18010300</v>
      </c>
      <c r="C36" s="59" t="s">
        <v>28</v>
      </c>
      <c r="D36" s="3">
        <v>2405000</v>
      </c>
      <c r="E36" s="3">
        <v>1658840.29</v>
      </c>
      <c r="F36" s="15">
        <f t="shared" si="0"/>
        <v>68.974648232848239</v>
      </c>
      <c r="G36" s="18"/>
      <c r="H36" s="2"/>
      <c r="I36" s="19"/>
      <c r="J36" s="22">
        <f t="shared" si="1"/>
        <v>2405000</v>
      </c>
      <c r="K36" s="11">
        <f t="shared" si="2"/>
        <v>1658840.29</v>
      </c>
      <c r="L36" s="23">
        <f t="shared" si="3"/>
        <v>68.974648232848239</v>
      </c>
    </row>
    <row r="37" spans="1:12" ht="63.75" x14ac:dyDescent="0.2">
      <c r="A37" s="59"/>
      <c r="B37" s="59">
        <v>18010400</v>
      </c>
      <c r="C37" s="59" t="s">
        <v>29</v>
      </c>
      <c r="D37" s="3">
        <v>4095000</v>
      </c>
      <c r="E37" s="3">
        <v>3255517.63</v>
      </c>
      <c r="F37" s="15">
        <f t="shared" si="0"/>
        <v>79.499820024420018</v>
      </c>
      <c r="G37" s="18"/>
      <c r="H37" s="2"/>
      <c r="I37" s="19"/>
      <c r="J37" s="22">
        <f t="shared" si="1"/>
        <v>4095000</v>
      </c>
      <c r="K37" s="11">
        <f t="shared" si="2"/>
        <v>3255517.63</v>
      </c>
      <c r="L37" s="23">
        <f t="shared" si="3"/>
        <v>79.499820024420018</v>
      </c>
    </row>
    <row r="38" spans="1:12" ht="25.5" x14ac:dyDescent="0.2">
      <c r="A38" s="59"/>
      <c r="B38" s="59">
        <v>18010500</v>
      </c>
      <c r="C38" s="59" t="s">
        <v>30</v>
      </c>
      <c r="D38" s="3">
        <v>2886000</v>
      </c>
      <c r="E38" s="3">
        <v>2322841.6000000001</v>
      </c>
      <c r="F38" s="15">
        <f t="shared" si="0"/>
        <v>80.486541926541932</v>
      </c>
      <c r="G38" s="18"/>
      <c r="H38" s="2"/>
      <c r="I38" s="19"/>
      <c r="J38" s="22">
        <f t="shared" si="1"/>
        <v>2886000</v>
      </c>
      <c r="K38" s="11">
        <f t="shared" si="2"/>
        <v>2322841.6000000001</v>
      </c>
      <c r="L38" s="23">
        <f t="shared" si="3"/>
        <v>80.486541926541932</v>
      </c>
    </row>
    <row r="39" spans="1:12" ht="25.5" x14ac:dyDescent="0.2">
      <c r="A39" s="59"/>
      <c r="B39" s="59">
        <v>18010600</v>
      </c>
      <c r="C39" s="59" t="s">
        <v>31</v>
      </c>
      <c r="D39" s="3">
        <v>9900000</v>
      </c>
      <c r="E39" s="3">
        <v>9186638.8000000007</v>
      </c>
      <c r="F39" s="15">
        <f t="shared" si="0"/>
        <v>92.794331313131323</v>
      </c>
      <c r="G39" s="18"/>
      <c r="H39" s="2"/>
      <c r="I39" s="19"/>
      <c r="J39" s="22">
        <f t="shared" si="1"/>
        <v>9900000</v>
      </c>
      <c r="K39" s="11">
        <f t="shared" si="2"/>
        <v>9186638.8000000007</v>
      </c>
      <c r="L39" s="23">
        <f t="shared" si="3"/>
        <v>92.794331313131323</v>
      </c>
    </row>
    <row r="40" spans="1:12" ht="25.5" x14ac:dyDescent="0.2">
      <c r="A40" s="59"/>
      <c r="B40" s="59">
        <v>18010700</v>
      </c>
      <c r="C40" s="59" t="s">
        <v>32</v>
      </c>
      <c r="D40" s="3">
        <v>2400000</v>
      </c>
      <c r="E40" s="3">
        <v>1333392.8</v>
      </c>
      <c r="F40" s="15">
        <f t="shared" si="0"/>
        <v>55.558033333333334</v>
      </c>
      <c r="G40" s="18"/>
      <c r="H40" s="2"/>
      <c r="I40" s="19"/>
      <c r="J40" s="22">
        <f t="shared" si="1"/>
        <v>2400000</v>
      </c>
      <c r="K40" s="11">
        <f t="shared" si="2"/>
        <v>1333392.8</v>
      </c>
      <c r="L40" s="23">
        <f t="shared" si="3"/>
        <v>55.558033333333334</v>
      </c>
    </row>
    <row r="41" spans="1:12" x14ac:dyDescent="0.2">
      <c r="A41" s="59"/>
      <c r="B41" s="59">
        <v>18010900</v>
      </c>
      <c r="C41" s="59" t="s">
        <v>33</v>
      </c>
      <c r="D41" s="3">
        <v>1090000</v>
      </c>
      <c r="E41" s="3">
        <v>694610.42</v>
      </c>
      <c r="F41" s="15">
        <f t="shared" si="0"/>
        <v>63.725726605504597</v>
      </c>
      <c r="G41" s="18"/>
      <c r="H41" s="2"/>
      <c r="I41" s="19"/>
      <c r="J41" s="22">
        <f t="shared" si="1"/>
        <v>1090000</v>
      </c>
      <c r="K41" s="11">
        <f t="shared" si="2"/>
        <v>694610.42</v>
      </c>
      <c r="L41" s="23">
        <f t="shared" si="3"/>
        <v>63.725726605504597</v>
      </c>
    </row>
    <row r="42" spans="1:12" ht="25.5" x14ac:dyDescent="0.2">
      <c r="A42" s="59"/>
      <c r="B42" s="59">
        <v>18011000</v>
      </c>
      <c r="C42" s="59" t="s">
        <v>34</v>
      </c>
      <c r="D42" s="3">
        <v>2083</v>
      </c>
      <c r="E42" s="3">
        <v>2083.4</v>
      </c>
      <c r="F42" s="15">
        <f t="shared" si="0"/>
        <v>100.01920307249162</v>
      </c>
      <c r="G42" s="18"/>
      <c r="H42" s="2"/>
      <c r="I42" s="19"/>
      <c r="J42" s="22">
        <f t="shared" si="1"/>
        <v>2083</v>
      </c>
      <c r="K42" s="11">
        <f t="shared" si="2"/>
        <v>2083.4</v>
      </c>
      <c r="L42" s="23">
        <f t="shared" si="3"/>
        <v>100.01920307249162</v>
      </c>
    </row>
    <row r="43" spans="1:12" ht="25.5" x14ac:dyDescent="0.2">
      <c r="A43" s="59"/>
      <c r="B43" s="59">
        <v>18011100</v>
      </c>
      <c r="C43" s="59" t="s">
        <v>35</v>
      </c>
      <c r="D43" s="3">
        <v>125000</v>
      </c>
      <c r="E43" s="3">
        <v>89583.33</v>
      </c>
      <c r="F43" s="15">
        <f t="shared" si="0"/>
        <v>71.666663999999997</v>
      </c>
      <c r="G43" s="18"/>
      <c r="H43" s="2"/>
      <c r="I43" s="19"/>
      <c r="J43" s="22">
        <f t="shared" si="1"/>
        <v>125000</v>
      </c>
      <c r="K43" s="11">
        <f t="shared" si="2"/>
        <v>89583.33</v>
      </c>
      <c r="L43" s="23">
        <f t="shared" si="3"/>
        <v>71.666663999999997</v>
      </c>
    </row>
    <row r="44" spans="1:12" ht="25.5" x14ac:dyDescent="0.2">
      <c r="A44" s="59"/>
      <c r="B44" s="59">
        <v>18020000</v>
      </c>
      <c r="C44" s="59" t="s">
        <v>36</v>
      </c>
      <c r="D44" s="3">
        <v>99000</v>
      </c>
      <c r="E44" s="3">
        <v>72284.399999999994</v>
      </c>
      <c r="F44" s="15">
        <f t="shared" si="0"/>
        <v>73.014545454545456</v>
      </c>
      <c r="G44" s="18"/>
      <c r="H44" s="2"/>
      <c r="I44" s="19"/>
      <c r="J44" s="22">
        <f t="shared" si="1"/>
        <v>99000</v>
      </c>
      <c r="K44" s="11">
        <f t="shared" si="2"/>
        <v>72284.399999999994</v>
      </c>
      <c r="L44" s="23">
        <f t="shared" si="3"/>
        <v>73.014545454545456</v>
      </c>
    </row>
    <row r="45" spans="1:12" ht="38.25" x14ac:dyDescent="0.2">
      <c r="A45" s="59"/>
      <c r="B45" s="59">
        <v>18020100</v>
      </c>
      <c r="C45" s="59" t="s">
        <v>37</v>
      </c>
      <c r="D45" s="3">
        <v>59000</v>
      </c>
      <c r="E45" s="3">
        <v>43459.4</v>
      </c>
      <c r="F45" s="15">
        <f t="shared" si="0"/>
        <v>73.66</v>
      </c>
      <c r="G45" s="18"/>
      <c r="H45" s="2"/>
      <c r="I45" s="19"/>
      <c r="J45" s="22">
        <f t="shared" si="1"/>
        <v>59000</v>
      </c>
      <c r="K45" s="11">
        <f t="shared" si="2"/>
        <v>43459.4</v>
      </c>
      <c r="L45" s="23">
        <f t="shared" si="3"/>
        <v>73.66</v>
      </c>
    </row>
    <row r="46" spans="1:12" ht="38.25" x14ac:dyDescent="0.2">
      <c r="A46" s="59"/>
      <c r="B46" s="59">
        <v>18020200</v>
      </c>
      <c r="C46" s="59" t="s">
        <v>38</v>
      </c>
      <c r="D46" s="3">
        <v>40000</v>
      </c>
      <c r="E46" s="3">
        <v>28825</v>
      </c>
      <c r="F46" s="15">
        <f t="shared" si="0"/>
        <v>72.0625</v>
      </c>
      <c r="G46" s="18"/>
      <c r="H46" s="2"/>
      <c r="I46" s="19"/>
      <c r="J46" s="22">
        <f t="shared" si="1"/>
        <v>40000</v>
      </c>
      <c r="K46" s="11">
        <f t="shared" si="2"/>
        <v>28825</v>
      </c>
      <c r="L46" s="23">
        <f t="shared" si="3"/>
        <v>72.0625</v>
      </c>
    </row>
    <row r="47" spans="1:12" x14ac:dyDescent="0.2">
      <c r="A47" s="59"/>
      <c r="B47" s="59">
        <v>18030000</v>
      </c>
      <c r="C47" s="59" t="s">
        <v>39</v>
      </c>
      <c r="D47" s="3">
        <v>24016</v>
      </c>
      <c r="E47" s="3">
        <v>24016.69</v>
      </c>
      <c r="F47" s="15">
        <f t="shared" si="0"/>
        <v>100.00287308461024</v>
      </c>
      <c r="G47" s="18"/>
      <c r="H47" s="2"/>
      <c r="I47" s="19"/>
      <c r="J47" s="22">
        <f t="shared" si="1"/>
        <v>24016</v>
      </c>
      <c r="K47" s="11">
        <f t="shared" si="2"/>
        <v>24016.69</v>
      </c>
      <c r="L47" s="23">
        <f t="shared" si="3"/>
        <v>100.00287308461024</v>
      </c>
    </row>
    <row r="48" spans="1:12" ht="25.5" x14ac:dyDescent="0.2">
      <c r="A48" s="59"/>
      <c r="B48" s="59">
        <v>18030200</v>
      </c>
      <c r="C48" s="59" t="s">
        <v>40</v>
      </c>
      <c r="D48" s="3">
        <v>24016</v>
      </c>
      <c r="E48" s="3">
        <v>24016.69</v>
      </c>
      <c r="F48" s="15">
        <f t="shared" si="0"/>
        <v>100.00287308461024</v>
      </c>
      <c r="G48" s="18"/>
      <c r="H48" s="2"/>
      <c r="I48" s="19"/>
      <c r="J48" s="22">
        <f t="shared" si="1"/>
        <v>24016</v>
      </c>
      <c r="K48" s="11">
        <f t="shared" si="2"/>
        <v>24016.69</v>
      </c>
      <c r="L48" s="23">
        <f t="shared" si="3"/>
        <v>100.00287308461024</v>
      </c>
    </row>
    <row r="49" spans="1:12" x14ac:dyDescent="0.2">
      <c r="A49" s="59"/>
      <c r="B49" s="59">
        <v>18050000</v>
      </c>
      <c r="C49" s="59" t="s">
        <v>41</v>
      </c>
      <c r="D49" s="3">
        <v>30263955</v>
      </c>
      <c r="E49" s="3">
        <v>23269801.560000002</v>
      </c>
      <c r="F49" s="15">
        <f t="shared" si="0"/>
        <v>76.889492995875798</v>
      </c>
      <c r="G49" s="18"/>
      <c r="H49" s="2"/>
      <c r="I49" s="19"/>
      <c r="J49" s="22">
        <f t="shared" si="1"/>
        <v>30263955</v>
      </c>
      <c r="K49" s="11">
        <f t="shared" si="2"/>
        <v>23269801.560000002</v>
      </c>
      <c r="L49" s="23">
        <f t="shared" si="3"/>
        <v>76.889492995875798</v>
      </c>
    </row>
    <row r="50" spans="1:12" ht="25.5" x14ac:dyDescent="0.2">
      <c r="A50" s="59"/>
      <c r="B50" s="59">
        <v>18050300</v>
      </c>
      <c r="C50" s="59" t="s">
        <v>42</v>
      </c>
      <c r="D50" s="3">
        <v>1500000</v>
      </c>
      <c r="E50" s="3">
        <v>1030060.39</v>
      </c>
      <c r="F50" s="15">
        <f t="shared" si="0"/>
        <v>68.670692666666667</v>
      </c>
      <c r="G50" s="18"/>
      <c r="H50" s="2"/>
      <c r="I50" s="19"/>
      <c r="J50" s="22">
        <f t="shared" si="1"/>
        <v>1500000</v>
      </c>
      <c r="K50" s="11">
        <f t="shared" si="2"/>
        <v>1030060.39</v>
      </c>
      <c r="L50" s="23">
        <f t="shared" si="3"/>
        <v>68.670692666666667</v>
      </c>
    </row>
    <row r="51" spans="1:12" x14ac:dyDescent="0.2">
      <c r="A51" s="59"/>
      <c r="B51" s="59">
        <v>18050400</v>
      </c>
      <c r="C51" s="59" t="s">
        <v>43</v>
      </c>
      <c r="D51" s="3">
        <v>27063955</v>
      </c>
      <c r="E51" s="3">
        <v>21237936.32</v>
      </c>
      <c r="F51" s="15">
        <f t="shared" si="0"/>
        <v>78.473143781091864</v>
      </c>
      <c r="G51" s="18"/>
      <c r="H51" s="2"/>
      <c r="I51" s="19"/>
      <c r="J51" s="22">
        <f t="shared" si="1"/>
        <v>27063955</v>
      </c>
      <c r="K51" s="11">
        <f t="shared" si="2"/>
        <v>21237936.32</v>
      </c>
      <c r="L51" s="23">
        <f t="shared" si="3"/>
        <v>78.473143781091864</v>
      </c>
    </row>
    <row r="52" spans="1:12" ht="90.75" customHeight="1" x14ac:dyDescent="0.2">
      <c r="A52" s="59"/>
      <c r="B52" s="59">
        <v>18050500</v>
      </c>
      <c r="C52" s="59" t="s">
        <v>44</v>
      </c>
      <c r="D52" s="3">
        <v>1700000</v>
      </c>
      <c r="E52" s="3">
        <v>1001804.85</v>
      </c>
      <c r="F52" s="15">
        <f t="shared" si="0"/>
        <v>58.929697058823528</v>
      </c>
      <c r="G52" s="18"/>
      <c r="H52" s="2"/>
      <c r="I52" s="19"/>
      <c r="J52" s="22">
        <f>D52+G52</f>
        <v>1700000</v>
      </c>
      <c r="K52" s="11">
        <f>E52+H52</f>
        <v>1001804.85</v>
      </c>
      <c r="L52" s="23">
        <f>K52/J52*100</f>
        <v>58.929697058823528</v>
      </c>
    </row>
    <row r="53" spans="1:12" ht="21.75" customHeight="1" x14ac:dyDescent="0.2">
      <c r="A53" s="59"/>
      <c r="B53" s="2">
        <v>19000000</v>
      </c>
      <c r="C53" s="59" t="s">
        <v>90</v>
      </c>
      <c r="D53" s="2"/>
      <c r="E53" s="2"/>
      <c r="F53" s="15"/>
      <c r="G53" s="3">
        <v>35500</v>
      </c>
      <c r="H53" s="3">
        <v>67013.279999999999</v>
      </c>
      <c r="I53" s="15">
        <f t="shared" ref="I53:I59" si="4">H53/G53*100</f>
        <v>188.7698028169014</v>
      </c>
      <c r="J53" s="22">
        <f t="shared" ref="J53:J122" si="5">D53+G53</f>
        <v>35500</v>
      </c>
      <c r="K53" s="11">
        <f t="shared" ref="K53:K122" si="6">E53+H53</f>
        <v>67013.279999999999</v>
      </c>
      <c r="L53" s="23">
        <f t="shared" ref="L53:L122" si="7">K53/J53*100</f>
        <v>188.7698028169014</v>
      </c>
    </row>
    <row r="54" spans="1:12" ht="22.5" customHeight="1" x14ac:dyDescent="0.2">
      <c r="A54" s="59"/>
      <c r="B54" s="2">
        <v>19010000</v>
      </c>
      <c r="C54" s="59" t="s">
        <v>91</v>
      </c>
      <c r="D54" s="2"/>
      <c r="E54" s="2"/>
      <c r="F54" s="15"/>
      <c r="G54" s="3">
        <v>35500</v>
      </c>
      <c r="H54" s="3">
        <v>67013.279999999999</v>
      </c>
      <c r="I54" s="15">
        <f t="shared" si="4"/>
        <v>188.7698028169014</v>
      </c>
      <c r="J54" s="22">
        <f t="shared" si="5"/>
        <v>35500</v>
      </c>
      <c r="K54" s="11">
        <f t="shared" si="6"/>
        <v>67013.279999999999</v>
      </c>
      <c r="L54" s="23">
        <f t="shared" si="7"/>
        <v>188.7698028169014</v>
      </c>
    </row>
    <row r="55" spans="1:12" ht="102" customHeight="1" x14ac:dyDescent="0.2">
      <c r="A55" s="59"/>
      <c r="B55" s="2">
        <v>19010100</v>
      </c>
      <c r="C55" s="59" t="s">
        <v>92</v>
      </c>
      <c r="D55" s="2"/>
      <c r="E55" s="2"/>
      <c r="F55" s="15"/>
      <c r="G55" s="3">
        <v>32000</v>
      </c>
      <c r="H55" s="3">
        <v>33811.43</v>
      </c>
      <c r="I55" s="15">
        <f t="shared" si="4"/>
        <v>105.66071875</v>
      </c>
      <c r="J55" s="22">
        <f t="shared" si="5"/>
        <v>32000</v>
      </c>
      <c r="K55" s="11">
        <f t="shared" si="6"/>
        <v>33811.43</v>
      </c>
      <c r="L55" s="23">
        <f t="shared" si="7"/>
        <v>105.66071875</v>
      </c>
    </row>
    <row r="56" spans="1:12" ht="42.75" customHeight="1" x14ac:dyDescent="0.2">
      <c r="A56" s="59"/>
      <c r="B56" s="2">
        <v>19010200</v>
      </c>
      <c r="C56" s="59" t="s">
        <v>93</v>
      </c>
      <c r="D56" s="2"/>
      <c r="E56" s="2"/>
      <c r="F56" s="66"/>
      <c r="G56" s="3">
        <v>3000</v>
      </c>
      <c r="H56" s="3">
        <v>32953.480000000003</v>
      </c>
      <c r="I56" s="15">
        <f t="shared" si="4"/>
        <v>1098.4493333333335</v>
      </c>
      <c r="J56" s="22">
        <f t="shared" si="5"/>
        <v>3000</v>
      </c>
      <c r="K56" s="11">
        <f t="shared" si="6"/>
        <v>32953.480000000003</v>
      </c>
      <c r="L56" s="23">
        <f t="shared" si="7"/>
        <v>1098.4493333333335</v>
      </c>
    </row>
    <row r="57" spans="1:12" ht="69.75" customHeight="1" x14ac:dyDescent="0.2">
      <c r="A57" s="59"/>
      <c r="B57" s="2">
        <v>19010300</v>
      </c>
      <c r="C57" s="59" t="s">
        <v>94</v>
      </c>
      <c r="D57" s="2"/>
      <c r="E57" s="2"/>
      <c r="F57" s="66"/>
      <c r="G57" s="3">
        <v>500</v>
      </c>
      <c r="H57" s="3">
        <v>248.37</v>
      </c>
      <c r="I57" s="15">
        <f t="shared" si="4"/>
        <v>49.673999999999999</v>
      </c>
      <c r="J57" s="22">
        <f t="shared" si="5"/>
        <v>500</v>
      </c>
      <c r="K57" s="11">
        <f t="shared" si="6"/>
        <v>248.37</v>
      </c>
      <c r="L57" s="23">
        <f t="shared" si="7"/>
        <v>49.673999999999999</v>
      </c>
    </row>
    <row r="58" spans="1:12" ht="17.25" customHeight="1" x14ac:dyDescent="0.2">
      <c r="A58" s="59"/>
      <c r="B58" s="64">
        <v>20000000</v>
      </c>
      <c r="C58" s="64" t="s">
        <v>45</v>
      </c>
      <c r="D58" s="5">
        <v>3177222</v>
      </c>
      <c r="E58" s="5">
        <v>2621388.23</v>
      </c>
      <c r="F58" s="16">
        <f t="shared" si="0"/>
        <v>82.505667844425105</v>
      </c>
      <c r="G58" s="5">
        <v>9896587</v>
      </c>
      <c r="H58" s="5">
        <v>7399464.5</v>
      </c>
      <c r="I58" s="16">
        <f t="shared" si="4"/>
        <v>74.767841681177558</v>
      </c>
      <c r="J58" s="20">
        <f t="shared" si="5"/>
        <v>13073809</v>
      </c>
      <c r="K58" s="12">
        <f t="shared" si="6"/>
        <v>10020852.73</v>
      </c>
      <c r="L58" s="21">
        <f t="shared" si="7"/>
        <v>76.648302954402965</v>
      </c>
    </row>
    <row r="59" spans="1:12" ht="25.5" x14ac:dyDescent="0.2">
      <c r="A59" s="59"/>
      <c r="B59" s="59">
        <v>21000000</v>
      </c>
      <c r="C59" s="59" t="s">
        <v>46</v>
      </c>
      <c r="D59" s="3">
        <v>170297</v>
      </c>
      <c r="E59" s="3">
        <v>137354.64000000001</v>
      </c>
      <c r="F59" s="15">
        <f t="shared" si="0"/>
        <v>80.65593639347729</v>
      </c>
      <c r="G59" s="3">
        <v>1100000</v>
      </c>
      <c r="H59" s="3">
        <v>1102895.44</v>
      </c>
      <c r="I59" s="15">
        <f t="shared" si="4"/>
        <v>100.26322181818182</v>
      </c>
      <c r="J59" s="22">
        <f t="shared" si="5"/>
        <v>1270297</v>
      </c>
      <c r="K59" s="11">
        <f t="shared" si="6"/>
        <v>1240250.08</v>
      </c>
      <c r="L59" s="23">
        <f t="shared" si="7"/>
        <v>97.634653943132989</v>
      </c>
    </row>
    <row r="60" spans="1:12" ht="127.5" x14ac:dyDescent="0.2">
      <c r="A60" s="59"/>
      <c r="B60" s="59">
        <v>21010000</v>
      </c>
      <c r="C60" s="59" t="s">
        <v>47</v>
      </c>
      <c r="D60" s="3">
        <v>1547</v>
      </c>
      <c r="E60" s="3">
        <v>1547</v>
      </c>
      <c r="F60" s="15">
        <f t="shared" si="0"/>
        <v>100</v>
      </c>
      <c r="G60" s="3"/>
      <c r="H60" s="3"/>
      <c r="I60" s="15"/>
      <c r="J60" s="22">
        <f t="shared" si="5"/>
        <v>1547</v>
      </c>
      <c r="K60" s="11">
        <f t="shared" si="6"/>
        <v>1547</v>
      </c>
      <c r="L60" s="23">
        <f t="shared" si="7"/>
        <v>100</v>
      </c>
    </row>
    <row r="61" spans="1:12" ht="63.75" x14ac:dyDescent="0.2">
      <c r="A61" s="59"/>
      <c r="B61" s="59">
        <v>21010300</v>
      </c>
      <c r="C61" s="59" t="s">
        <v>48</v>
      </c>
      <c r="D61" s="3">
        <v>1547</v>
      </c>
      <c r="E61" s="3">
        <v>1547</v>
      </c>
      <c r="F61" s="15">
        <f t="shared" si="0"/>
        <v>100</v>
      </c>
      <c r="G61" s="3"/>
      <c r="H61" s="3"/>
      <c r="I61" s="15"/>
      <c r="J61" s="22">
        <f t="shared" si="5"/>
        <v>1547</v>
      </c>
      <c r="K61" s="11">
        <f t="shared" si="6"/>
        <v>1547</v>
      </c>
      <c r="L61" s="23">
        <f t="shared" si="7"/>
        <v>100</v>
      </c>
    </row>
    <row r="62" spans="1:12" ht="51.75" customHeight="1" x14ac:dyDescent="0.2">
      <c r="A62" s="59"/>
      <c r="B62" s="2">
        <v>21110000</v>
      </c>
      <c r="C62" s="59" t="s">
        <v>95</v>
      </c>
      <c r="D62" s="3"/>
      <c r="E62" s="3"/>
      <c r="F62" s="15"/>
      <c r="G62" s="3">
        <v>1100000</v>
      </c>
      <c r="H62" s="3">
        <v>1102895.44</v>
      </c>
      <c r="I62" s="15">
        <f>H62/G62*100</f>
        <v>100.26322181818182</v>
      </c>
      <c r="J62" s="22">
        <f t="shared" si="5"/>
        <v>1100000</v>
      </c>
      <c r="K62" s="11">
        <f t="shared" si="6"/>
        <v>1102895.44</v>
      </c>
      <c r="L62" s="23"/>
    </row>
    <row r="63" spans="1:12" ht="23.25" customHeight="1" x14ac:dyDescent="0.2">
      <c r="A63" s="59"/>
      <c r="B63" s="59">
        <v>21080000</v>
      </c>
      <c r="C63" s="59" t="s">
        <v>49</v>
      </c>
      <c r="D63" s="3">
        <v>168750</v>
      </c>
      <c r="E63" s="3">
        <v>135807.64000000001</v>
      </c>
      <c r="F63" s="15">
        <f t="shared" si="0"/>
        <v>80.478601481481491</v>
      </c>
      <c r="G63" s="3"/>
      <c r="H63" s="3"/>
      <c r="I63" s="15"/>
      <c r="J63" s="22">
        <f t="shared" si="5"/>
        <v>168750</v>
      </c>
      <c r="K63" s="11">
        <f t="shared" si="6"/>
        <v>135807.64000000001</v>
      </c>
      <c r="L63" s="23">
        <f t="shared" si="7"/>
        <v>80.478601481481491</v>
      </c>
    </row>
    <row r="64" spans="1:12" ht="25.5" x14ac:dyDescent="0.2">
      <c r="A64" s="59"/>
      <c r="B64" s="59">
        <v>21081100</v>
      </c>
      <c r="C64" s="59" t="s">
        <v>50</v>
      </c>
      <c r="D64" s="3">
        <v>130000</v>
      </c>
      <c r="E64" s="3">
        <v>89288</v>
      </c>
      <c r="F64" s="15">
        <f t="shared" si="0"/>
        <v>68.683076923076925</v>
      </c>
      <c r="G64" s="60"/>
      <c r="H64" s="60"/>
      <c r="I64" s="67"/>
      <c r="J64" s="22">
        <f t="shared" si="5"/>
        <v>130000</v>
      </c>
      <c r="K64" s="11">
        <f t="shared" si="6"/>
        <v>89288</v>
      </c>
      <c r="L64" s="23">
        <f t="shared" si="7"/>
        <v>68.683076923076925</v>
      </c>
    </row>
    <row r="65" spans="1:12" ht="63.75" customHeight="1" x14ac:dyDescent="0.2">
      <c r="A65" s="59"/>
      <c r="B65" s="59">
        <v>21081500</v>
      </c>
      <c r="C65" s="59" t="s">
        <v>320</v>
      </c>
      <c r="D65" s="3">
        <v>34228</v>
      </c>
      <c r="E65" s="3">
        <v>39228</v>
      </c>
      <c r="F65" s="15">
        <f t="shared" si="0"/>
        <v>114.60792333761833</v>
      </c>
      <c r="G65" s="3"/>
      <c r="H65" s="3"/>
      <c r="I65" s="15"/>
      <c r="J65" s="22">
        <f t="shared" si="5"/>
        <v>34228</v>
      </c>
      <c r="K65" s="11">
        <f t="shared" si="6"/>
        <v>39228</v>
      </c>
      <c r="L65" s="23">
        <f t="shared" si="7"/>
        <v>114.60792333761833</v>
      </c>
    </row>
    <row r="66" spans="1:12" ht="25.5" x14ac:dyDescent="0.2">
      <c r="A66" s="59"/>
      <c r="B66" s="59">
        <v>21081700</v>
      </c>
      <c r="C66" s="59" t="s">
        <v>51</v>
      </c>
      <c r="D66" s="3">
        <v>4522</v>
      </c>
      <c r="E66" s="3">
        <v>7291.64</v>
      </c>
      <c r="F66" s="15">
        <f t="shared" si="0"/>
        <v>161.24812030075188</v>
      </c>
      <c r="G66" s="18"/>
      <c r="H66" s="2"/>
      <c r="I66" s="15"/>
      <c r="J66" s="22">
        <f t="shared" si="5"/>
        <v>4522</v>
      </c>
      <c r="K66" s="11">
        <f t="shared" si="6"/>
        <v>7291.64</v>
      </c>
      <c r="L66" s="23">
        <f t="shared" si="7"/>
        <v>161.24812030075188</v>
      </c>
    </row>
    <row r="67" spans="1:12" ht="51" x14ac:dyDescent="0.2">
      <c r="A67" s="59"/>
      <c r="B67" s="59">
        <v>22000000</v>
      </c>
      <c r="C67" s="59" t="s">
        <v>52</v>
      </c>
      <c r="D67" s="3">
        <v>2905563</v>
      </c>
      <c r="E67" s="3">
        <v>2442176.7200000002</v>
      </c>
      <c r="F67" s="15">
        <f t="shared" si="0"/>
        <v>84.05175589033864</v>
      </c>
      <c r="G67" s="18"/>
      <c r="H67" s="2"/>
      <c r="I67" s="15"/>
      <c r="J67" s="22">
        <f t="shared" si="5"/>
        <v>2905563</v>
      </c>
      <c r="K67" s="11">
        <f t="shared" si="6"/>
        <v>2442176.7200000002</v>
      </c>
      <c r="L67" s="23">
        <f t="shared" si="7"/>
        <v>84.05175589033864</v>
      </c>
    </row>
    <row r="68" spans="1:12" ht="25.5" x14ac:dyDescent="0.2">
      <c r="A68" s="59"/>
      <c r="B68" s="59">
        <v>22010000</v>
      </c>
      <c r="C68" s="59" t="s">
        <v>53</v>
      </c>
      <c r="D68" s="3">
        <v>2349765</v>
      </c>
      <c r="E68" s="3">
        <v>1966616.58</v>
      </c>
      <c r="F68" s="15">
        <f t="shared" si="0"/>
        <v>83.694181333026918</v>
      </c>
      <c r="G68" s="18"/>
      <c r="H68" s="2"/>
      <c r="I68" s="15"/>
      <c r="J68" s="22">
        <f t="shared" si="5"/>
        <v>2349765</v>
      </c>
      <c r="K68" s="11">
        <f t="shared" si="6"/>
        <v>1966616.58</v>
      </c>
      <c r="L68" s="23">
        <f t="shared" si="7"/>
        <v>83.694181333026918</v>
      </c>
    </row>
    <row r="69" spans="1:12" ht="102" x14ac:dyDescent="0.2">
      <c r="A69" s="59"/>
      <c r="B69" s="59">
        <v>22010200</v>
      </c>
      <c r="C69" s="59" t="s">
        <v>54</v>
      </c>
      <c r="D69" s="3">
        <v>60000</v>
      </c>
      <c r="E69" s="3">
        <v>32830.199999999997</v>
      </c>
      <c r="F69" s="15">
        <f t="shared" si="0"/>
        <v>54.716999999999992</v>
      </c>
      <c r="G69" s="18"/>
      <c r="H69" s="2"/>
      <c r="I69" s="15"/>
      <c r="J69" s="22">
        <f t="shared" si="5"/>
        <v>60000</v>
      </c>
      <c r="K69" s="11">
        <f t="shared" si="6"/>
        <v>32830.199999999997</v>
      </c>
      <c r="L69" s="23">
        <f t="shared" si="7"/>
        <v>54.716999999999992</v>
      </c>
    </row>
    <row r="70" spans="1:12" ht="67.5" customHeight="1" x14ac:dyDescent="0.2">
      <c r="A70" s="59"/>
      <c r="B70" s="59">
        <v>22010300</v>
      </c>
      <c r="C70" s="59" t="s">
        <v>55</v>
      </c>
      <c r="D70" s="3">
        <v>205030</v>
      </c>
      <c r="E70" s="3">
        <v>218090</v>
      </c>
      <c r="F70" s="15">
        <f t="shared" si="0"/>
        <v>106.36979954153051</v>
      </c>
      <c r="G70" s="18"/>
      <c r="H70" s="2"/>
      <c r="I70" s="15"/>
      <c r="J70" s="22">
        <f t="shared" si="5"/>
        <v>205030</v>
      </c>
      <c r="K70" s="11">
        <f t="shared" si="6"/>
        <v>218090</v>
      </c>
      <c r="L70" s="23">
        <f t="shared" si="7"/>
        <v>106.36979954153051</v>
      </c>
    </row>
    <row r="71" spans="1:12" ht="25.5" x14ac:dyDescent="0.2">
      <c r="A71" s="59"/>
      <c r="B71" s="59">
        <v>22012500</v>
      </c>
      <c r="C71" s="59" t="s">
        <v>56</v>
      </c>
      <c r="D71" s="3">
        <v>1046360</v>
      </c>
      <c r="E71" s="3">
        <v>864869.84</v>
      </c>
      <c r="F71" s="15">
        <f t="shared" si="0"/>
        <v>82.655093849153246</v>
      </c>
      <c r="G71" s="18"/>
      <c r="H71" s="2"/>
      <c r="I71" s="15"/>
      <c r="J71" s="22">
        <f t="shared" si="5"/>
        <v>1046360</v>
      </c>
      <c r="K71" s="11">
        <f t="shared" si="6"/>
        <v>864869.84</v>
      </c>
      <c r="L71" s="23">
        <f t="shared" si="7"/>
        <v>82.655093849153246</v>
      </c>
    </row>
    <row r="72" spans="1:12" ht="57.75" customHeight="1" x14ac:dyDescent="0.2">
      <c r="A72" s="59"/>
      <c r="B72" s="59">
        <v>22012600</v>
      </c>
      <c r="C72" s="59" t="s">
        <v>57</v>
      </c>
      <c r="D72" s="3">
        <v>893775</v>
      </c>
      <c r="E72" s="3">
        <v>702826.54</v>
      </c>
      <c r="F72" s="15">
        <f t="shared" si="0"/>
        <v>78.635734944477093</v>
      </c>
      <c r="G72" s="14"/>
      <c r="H72" s="3"/>
      <c r="I72" s="15"/>
      <c r="J72" s="22">
        <f t="shared" si="5"/>
        <v>893775</v>
      </c>
      <c r="K72" s="11">
        <f t="shared" si="6"/>
        <v>702826.54</v>
      </c>
      <c r="L72" s="23">
        <f t="shared" si="7"/>
        <v>78.635734944477093</v>
      </c>
    </row>
    <row r="73" spans="1:12" ht="51" customHeight="1" x14ac:dyDescent="0.2">
      <c r="A73" s="59"/>
      <c r="B73" s="59">
        <v>22012900</v>
      </c>
      <c r="C73" s="59" t="s">
        <v>330</v>
      </c>
      <c r="D73" s="3">
        <v>144600</v>
      </c>
      <c r="E73" s="3">
        <v>148000</v>
      </c>
      <c r="F73" s="23">
        <f t="shared" si="0"/>
        <v>102.35131396957122</v>
      </c>
      <c r="G73" s="18"/>
      <c r="H73" s="2"/>
      <c r="I73" s="15"/>
      <c r="J73" s="22">
        <f t="shared" si="5"/>
        <v>144600</v>
      </c>
      <c r="K73" s="11">
        <f t="shared" si="6"/>
        <v>148000</v>
      </c>
      <c r="L73" s="23">
        <f t="shared" si="7"/>
        <v>102.35131396957122</v>
      </c>
    </row>
    <row r="74" spans="1:12" ht="51" x14ac:dyDescent="0.2">
      <c r="A74" s="59"/>
      <c r="B74" s="59">
        <v>22080000</v>
      </c>
      <c r="C74" s="59" t="s">
        <v>58</v>
      </c>
      <c r="D74" s="3">
        <v>491490</v>
      </c>
      <c r="E74" s="3">
        <v>422086.98</v>
      </c>
      <c r="F74" s="15">
        <f t="shared" si="0"/>
        <v>85.879057559665512</v>
      </c>
      <c r="G74" s="18"/>
      <c r="H74" s="2"/>
      <c r="I74" s="15"/>
      <c r="J74" s="22">
        <f t="shared" si="5"/>
        <v>491490</v>
      </c>
      <c r="K74" s="11">
        <f t="shared" si="6"/>
        <v>422086.98</v>
      </c>
      <c r="L74" s="23">
        <f t="shared" si="7"/>
        <v>85.879057559665512</v>
      </c>
    </row>
    <row r="75" spans="1:12" ht="63.75" x14ac:dyDescent="0.2">
      <c r="A75" s="59"/>
      <c r="B75" s="59">
        <v>22080400</v>
      </c>
      <c r="C75" s="59" t="s">
        <v>59</v>
      </c>
      <c r="D75" s="3">
        <v>491490</v>
      </c>
      <c r="E75" s="3">
        <v>422086.98</v>
      </c>
      <c r="F75" s="15">
        <f t="shared" si="0"/>
        <v>85.879057559665512</v>
      </c>
      <c r="G75" s="18"/>
      <c r="H75" s="2"/>
      <c r="I75" s="15"/>
      <c r="J75" s="22">
        <f t="shared" si="5"/>
        <v>491490</v>
      </c>
      <c r="K75" s="11">
        <f t="shared" si="6"/>
        <v>422086.98</v>
      </c>
      <c r="L75" s="23">
        <f t="shared" si="7"/>
        <v>85.879057559665512</v>
      </c>
    </row>
    <row r="76" spans="1:12" x14ac:dyDescent="0.2">
      <c r="A76" s="59"/>
      <c r="B76" s="59">
        <v>22090000</v>
      </c>
      <c r="C76" s="59" t="s">
        <v>60</v>
      </c>
      <c r="D76" s="3">
        <v>64308</v>
      </c>
      <c r="E76" s="3">
        <v>52186.21</v>
      </c>
      <c r="F76" s="15">
        <f t="shared" ref="F76:F123" si="8">E76/D76*100</f>
        <v>81.150416744417484</v>
      </c>
      <c r="G76" s="18"/>
      <c r="H76" s="2"/>
      <c r="I76" s="15"/>
      <c r="J76" s="22">
        <f t="shared" si="5"/>
        <v>64308</v>
      </c>
      <c r="K76" s="11">
        <f t="shared" si="6"/>
        <v>52186.21</v>
      </c>
      <c r="L76" s="23">
        <f t="shared" si="7"/>
        <v>81.150416744417484</v>
      </c>
    </row>
    <row r="77" spans="1:12" ht="63.75" x14ac:dyDescent="0.2">
      <c r="A77" s="59"/>
      <c r="B77" s="59">
        <v>22090100</v>
      </c>
      <c r="C77" s="59" t="s">
        <v>61</v>
      </c>
      <c r="D77" s="3">
        <v>55308</v>
      </c>
      <c r="E77" s="3">
        <v>42820.06</v>
      </c>
      <c r="F77" s="15">
        <f t="shared" si="8"/>
        <v>77.421096405583285</v>
      </c>
      <c r="G77" s="18"/>
      <c r="H77" s="2"/>
      <c r="I77" s="15"/>
      <c r="J77" s="22">
        <f t="shared" si="5"/>
        <v>55308</v>
      </c>
      <c r="K77" s="11">
        <f t="shared" si="6"/>
        <v>42820.06</v>
      </c>
      <c r="L77" s="23">
        <f t="shared" si="7"/>
        <v>77.421096405583285</v>
      </c>
    </row>
    <row r="78" spans="1:12" ht="25.5" x14ac:dyDescent="0.2">
      <c r="A78" s="59"/>
      <c r="B78" s="59">
        <v>22090200</v>
      </c>
      <c r="C78" s="59" t="s">
        <v>62</v>
      </c>
      <c r="D78" s="3">
        <v>0</v>
      </c>
      <c r="E78" s="3">
        <v>5.0999999999999996</v>
      </c>
      <c r="F78" s="15"/>
      <c r="G78" s="18"/>
      <c r="H78" s="2"/>
      <c r="I78" s="15"/>
      <c r="J78" s="22">
        <f t="shared" si="5"/>
        <v>0</v>
      </c>
      <c r="K78" s="11">
        <f t="shared" si="6"/>
        <v>5.0999999999999996</v>
      </c>
      <c r="L78" s="23"/>
    </row>
    <row r="79" spans="1:12" ht="54" customHeight="1" x14ac:dyDescent="0.2">
      <c r="A79" s="59"/>
      <c r="B79" s="59">
        <v>22090400</v>
      </c>
      <c r="C79" s="59" t="s">
        <v>63</v>
      </c>
      <c r="D79" s="3">
        <v>9000</v>
      </c>
      <c r="E79" s="3">
        <v>9361.0499999999993</v>
      </c>
      <c r="F79" s="15">
        <f t="shared" si="8"/>
        <v>104.01166666666666</v>
      </c>
      <c r="G79" s="18"/>
      <c r="H79" s="2"/>
      <c r="I79" s="15"/>
      <c r="J79" s="22">
        <f t="shared" si="5"/>
        <v>9000</v>
      </c>
      <c r="K79" s="11">
        <f t="shared" si="6"/>
        <v>9361.0499999999993</v>
      </c>
      <c r="L79" s="23">
        <f t="shared" si="7"/>
        <v>104.01166666666666</v>
      </c>
    </row>
    <row r="80" spans="1:12" ht="117" customHeight="1" x14ac:dyDescent="0.2">
      <c r="A80" s="59"/>
      <c r="B80" s="2">
        <v>22130000</v>
      </c>
      <c r="C80" s="59" t="s">
        <v>359</v>
      </c>
      <c r="D80" s="3">
        <v>0</v>
      </c>
      <c r="E80" s="3">
        <v>1286.95</v>
      </c>
      <c r="F80" s="15"/>
      <c r="G80" s="18"/>
      <c r="H80" s="2"/>
      <c r="I80" s="15"/>
      <c r="J80" s="22">
        <f>D80+G80</f>
        <v>0</v>
      </c>
      <c r="K80" s="11">
        <f>E80+H80</f>
        <v>1286.95</v>
      </c>
      <c r="L80" s="23"/>
    </row>
    <row r="81" spans="1:12" x14ac:dyDescent="0.2">
      <c r="A81" s="59"/>
      <c r="B81" s="59">
        <v>24000000</v>
      </c>
      <c r="C81" s="59" t="s">
        <v>64</v>
      </c>
      <c r="D81" s="3">
        <v>101362</v>
      </c>
      <c r="E81" s="3">
        <v>41856.870000000003</v>
      </c>
      <c r="F81" s="15">
        <f t="shared" si="8"/>
        <v>41.294439730865612</v>
      </c>
      <c r="G81" s="18"/>
      <c r="H81" s="3">
        <v>17002.919999999998</v>
      </c>
      <c r="I81" s="15"/>
      <c r="J81" s="22">
        <f t="shared" si="5"/>
        <v>101362</v>
      </c>
      <c r="K81" s="11">
        <f t="shared" si="6"/>
        <v>58859.79</v>
      </c>
      <c r="L81" s="23">
        <f t="shared" si="7"/>
        <v>58.068891695112569</v>
      </c>
    </row>
    <row r="82" spans="1:12" x14ac:dyDescent="0.2">
      <c r="A82" s="59"/>
      <c r="B82" s="59">
        <v>24060000</v>
      </c>
      <c r="C82" s="59" t="s">
        <v>49</v>
      </c>
      <c r="D82" s="3">
        <v>101362</v>
      </c>
      <c r="E82" s="3">
        <v>41856.870000000003</v>
      </c>
      <c r="F82" s="15">
        <f t="shared" si="8"/>
        <v>41.294439730865612</v>
      </c>
      <c r="G82" s="18"/>
      <c r="H82" s="3">
        <v>17002.919999999998</v>
      </c>
      <c r="I82" s="15"/>
      <c r="J82" s="22">
        <f t="shared" si="5"/>
        <v>101362</v>
      </c>
      <c r="K82" s="11">
        <f t="shared" si="6"/>
        <v>58859.79</v>
      </c>
      <c r="L82" s="23">
        <f t="shared" si="7"/>
        <v>58.068891695112569</v>
      </c>
    </row>
    <row r="83" spans="1:12" x14ac:dyDescent="0.2">
      <c r="A83" s="59"/>
      <c r="B83" s="59">
        <v>24060300</v>
      </c>
      <c r="C83" s="59" t="s">
        <v>49</v>
      </c>
      <c r="D83" s="3">
        <v>100000</v>
      </c>
      <c r="E83" s="3">
        <v>40494.07</v>
      </c>
      <c r="F83" s="15">
        <f t="shared" si="8"/>
        <v>40.494070000000001</v>
      </c>
      <c r="G83" s="18"/>
      <c r="H83" s="2"/>
      <c r="I83" s="15"/>
      <c r="J83" s="22">
        <f t="shared" si="5"/>
        <v>100000</v>
      </c>
      <c r="K83" s="11">
        <f t="shared" si="6"/>
        <v>40494.07</v>
      </c>
      <c r="L83" s="23">
        <f t="shared" si="7"/>
        <v>40.494070000000001</v>
      </c>
    </row>
    <row r="84" spans="1:12" ht="81.75" customHeight="1" x14ac:dyDescent="0.2">
      <c r="A84" s="59"/>
      <c r="B84" s="2">
        <v>24062100</v>
      </c>
      <c r="C84" s="59" t="s">
        <v>345</v>
      </c>
      <c r="D84" s="3"/>
      <c r="E84" s="3"/>
      <c r="F84" s="15"/>
      <c r="G84" s="18"/>
      <c r="H84" s="3">
        <v>17002.919999999998</v>
      </c>
      <c r="I84" s="15"/>
      <c r="J84" s="22">
        <f>D84+G84</f>
        <v>0</v>
      </c>
      <c r="K84" s="11">
        <f>E84+H84</f>
        <v>17002.919999999998</v>
      </c>
      <c r="L84" s="23"/>
    </row>
    <row r="85" spans="1:12" ht="122.25" customHeight="1" x14ac:dyDescent="0.2">
      <c r="A85" s="59"/>
      <c r="B85" s="59">
        <v>24062200</v>
      </c>
      <c r="C85" s="59" t="s">
        <v>65</v>
      </c>
      <c r="D85" s="3">
        <v>1362</v>
      </c>
      <c r="E85" s="3">
        <v>1362.8</v>
      </c>
      <c r="F85" s="15">
        <f t="shared" si="8"/>
        <v>100.05873715124815</v>
      </c>
      <c r="G85" s="18"/>
      <c r="H85" s="2"/>
      <c r="I85" s="15"/>
      <c r="J85" s="22">
        <f t="shared" si="5"/>
        <v>1362</v>
      </c>
      <c r="K85" s="11">
        <f t="shared" si="6"/>
        <v>1362.8</v>
      </c>
      <c r="L85" s="23">
        <f t="shared" si="7"/>
        <v>100.05873715124815</v>
      </c>
    </row>
    <row r="86" spans="1:12" ht="25.5" x14ac:dyDescent="0.2">
      <c r="A86" s="59"/>
      <c r="B86" s="2">
        <v>25000000</v>
      </c>
      <c r="C86" s="59" t="s">
        <v>96</v>
      </c>
      <c r="D86" s="3"/>
      <c r="E86" s="3"/>
      <c r="F86" s="15"/>
      <c r="G86" s="3">
        <v>8796587</v>
      </c>
      <c r="H86" s="3">
        <v>6279566.1399999997</v>
      </c>
      <c r="I86" s="15">
        <f t="shared" ref="I86:I94" si="9">H86/G86*100</f>
        <v>71.386392699805043</v>
      </c>
      <c r="J86" s="22">
        <f t="shared" si="5"/>
        <v>8796587</v>
      </c>
      <c r="K86" s="11">
        <f t="shared" si="6"/>
        <v>6279566.1399999997</v>
      </c>
      <c r="L86" s="23">
        <f t="shared" si="7"/>
        <v>71.386392699805043</v>
      </c>
    </row>
    <row r="87" spans="1:12" ht="51" x14ac:dyDescent="0.2">
      <c r="A87" s="59"/>
      <c r="B87" s="2">
        <v>25010000</v>
      </c>
      <c r="C87" s="59" t="s">
        <v>97</v>
      </c>
      <c r="D87" s="3"/>
      <c r="E87" s="3"/>
      <c r="F87" s="15"/>
      <c r="G87" s="3">
        <v>8756587</v>
      </c>
      <c r="H87" s="3">
        <v>2818057.57</v>
      </c>
      <c r="I87" s="15">
        <f t="shared" si="9"/>
        <v>32.182145509431926</v>
      </c>
      <c r="J87" s="22">
        <f t="shared" si="5"/>
        <v>8756587</v>
      </c>
      <c r="K87" s="11">
        <f t="shared" si="6"/>
        <v>2818057.57</v>
      </c>
      <c r="L87" s="23">
        <f t="shared" si="7"/>
        <v>32.182145509431926</v>
      </c>
    </row>
    <row r="88" spans="1:12" ht="38.25" x14ac:dyDescent="0.2">
      <c r="A88" s="59"/>
      <c r="B88" s="2">
        <v>25010100</v>
      </c>
      <c r="C88" s="59" t="s">
        <v>98</v>
      </c>
      <c r="D88" s="3"/>
      <c r="E88" s="3"/>
      <c r="F88" s="15"/>
      <c r="G88" s="3">
        <v>8741587</v>
      </c>
      <c r="H88" s="3">
        <v>2756995.04</v>
      </c>
      <c r="I88" s="15">
        <f t="shared" si="9"/>
        <v>31.538838885891085</v>
      </c>
      <c r="J88" s="22">
        <f t="shared" si="5"/>
        <v>8741587</v>
      </c>
      <c r="K88" s="11">
        <f t="shared" si="6"/>
        <v>2756995.04</v>
      </c>
      <c r="L88" s="23">
        <f t="shared" si="7"/>
        <v>31.538838885891085</v>
      </c>
    </row>
    <row r="89" spans="1:12" ht="76.5" x14ac:dyDescent="0.2">
      <c r="A89" s="59"/>
      <c r="B89" s="2">
        <v>25010300</v>
      </c>
      <c r="C89" s="59" t="s">
        <v>99</v>
      </c>
      <c r="D89" s="3"/>
      <c r="E89" s="3"/>
      <c r="F89" s="15"/>
      <c r="G89" s="3">
        <v>15000</v>
      </c>
      <c r="H89" s="3">
        <v>5300</v>
      </c>
      <c r="I89" s="15">
        <f t="shared" si="9"/>
        <v>35.333333333333336</v>
      </c>
      <c r="J89" s="22">
        <f t="shared" si="5"/>
        <v>15000</v>
      </c>
      <c r="K89" s="11">
        <f t="shared" si="6"/>
        <v>5300</v>
      </c>
      <c r="L89" s="23">
        <f t="shared" si="7"/>
        <v>35.333333333333336</v>
      </c>
    </row>
    <row r="90" spans="1:12" ht="51" x14ac:dyDescent="0.2">
      <c r="A90" s="59"/>
      <c r="B90" s="2">
        <v>25010400</v>
      </c>
      <c r="C90" s="59" t="s">
        <v>100</v>
      </c>
      <c r="D90" s="3"/>
      <c r="E90" s="3"/>
      <c r="F90" s="15"/>
      <c r="G90" s="3">
        <v>0</v>
      </c>
      <c r="H90" s="3">
        <v>55762.53</v>
      </c>
      <c r="I90" s="15"/>
      <c r="J90" s="22">
        <f t="shared" si="5"/>
        <v>0</v>
      </c>
      <c r="K90" s="11">
        <f t="shared" si="6"/>
        <v>55762.53</v>
      </c>
      <c r="L90" s="23"/>
    </row>
    <row r="91" spans="1:12" ht="38.25" x14ac:dyDescent="0.2">
      <c r="A91" s="59"/>
      <c r="B91" s="2">
        <v>25020000</v>
      </c>
      <c r="C91" s="59" t="s">
        <v>101</v>
      </c>
      <c r="D91" s="3"/>
      <c r="E91" s="3"/>
      <c r="F91" s="15"/>
      <c r="G91" s="3">
        <v>40000</v>
      </c>
      <c r="H91" s="3">
        <v>3461508.57</v>
      </c>
      <c r="I91" s="15">
        <f t="shared" si="9"/>
        <v>8653.771424999999</v>
      </c>
      <c r="J91" s="22">
        <f t="shared" si="5"/>
        <v>40000</v>
      </c>
      <c r="K91" s="11">
        <f t="shared" si="6"/>
        <v>3461508.57</v>
      </c>
      <c r="L91" s="23">
        <f t="shared" si="7"/>
        <v>8653.771424999999</v>
      </c>
    </row>
    <row r="92" spans="1:12" ht="25.5" x14ac:dyDescent="0.2">
      <c r="A92" s="59"/>
      <c r="B92" s="2">
        <v>25020100</v>
      </c>
      <c r="C92" s="59" t="s">
        <v>102</v>
      </c>
      <c r="D92" s="3"/>
      <c r="E92" s="3"/>
      <c r="F92" s="15"/>
      <c r="G92" s="3">
        <v>40000</v>
      </c>
      <c r="H92" s="3">
        <v>151476.42000000001</v>
      </c>
      <c r="I92" s="15">
        <f t="shared" si="9"/>
        <v>378.69105000000002</v>
      </c>
      <c r="J92" s="22">
        <f t="shared" si="5"/>
        <v>40000</v>
      </c>
      <c r="K92" s="11">
        <f t="shared" si="6"/>
        <v>151476.42000000001</v>
      </c>
      <c r="L92" s="23">
        <f t="shared" si="7"/>
        <v>378.69105000000002</v>
      </c>
    </row>
    <row r="93" spans="1:12" ht="127.5" x14ac:dyDescent="0.2">
      <c r="A93" s="59"/>
      <c r="B93" s="2">
        <v>25020200</v>
      </c>
      <c r="C93" s="59" t="s">
        <v>103</v>
      </c>
      <c r="D93" s="3"/>
      <c r="E93" s="3"/>
      <c r="F93" s="15"/>
      <c r="G93" s="3">
        <v>0</v>
      </c>
      <c r="H93" s="3">
        <v>3310032.15</v>
      </c>
      <c r="I93" s="15"/>
      <c r="J93" s="22">
        <f t="shared" si="5"/>
        <v>0</v>
      </c>
      <c r="K93" s="11">
        <f t="shared" si="6"/>
        <v>3310032.15</v>
      </c>
      <c r="L93" s="23"/>
    </row>
    <row r="94" spans="1:12" ht="25.5" x14ac:dyDescent="0.2">
      <c r="A94" s="59"/>
      <c r="B94" s="64">
        <v>30000000</v>
      </c>
      <c r="C94" s="64" t="s">
        <v>66</v>
      </c>
      <c r="D94" s="5">
        <v>1700</v>
      </c>
      <c r="E94" s="5">
        <v>1700</v>
      </c>
      <c r="F94" s="16">
        <f t="shared" si="8"/>
        <v>100</v>
      </c>
      <c r="G94" s="5">
        <v>10000000</v>
      </c>
      <c r="H94" s="5">
        <v>2464192.81</v>
      </c>
      <c r="I94" s="16">
        <f t="shared" si="9"/>
        <v>24.641928100000001</v>
      </c>
      <c r="J94" s="20">
        <f t="shared" si="5"/>
        <v>10001700</v>
      </c>
      <c r="K94" s="12">
        <f t="shared" si="6"/>
        <v>2465892.81</v>
      </c>
      <c r="L94" s="21">
        <f t="shared" si="7"/>
        <v>24.654736794744895</v>
      </c>
    </row>
    <row r="95" spans="1:12" ht="25.5" x14ac:dyDescent="0.2">
      <c r="A95" s="59"/>
      <c r="B95" s="59">
        <v>31000000</v>
      </c>
      <c r="C95" s="59" t="s">
        <v>67</v>
      </c>
      <c r="D95" s="3">
        <v>1700</v>
      </c>
      <c r="E95" s="3">
        <v>1700</v>
      </c>
      <c r="F95" s="15">
        <f t="shared" si="8"/>
        <v>100</v>
      </c>
      <c r="G95" s="3">
        <v>0</v>
      </c>
      <c r="H95" s="3">
        <v>3494.41</v>
      </c>
      <c r="I95" s="15"/>
      <c r="J95" s="22">
        <f t="shared" si="5"/>
        <v>1700</v>
      </c>
      <c r="K95" s="11">
        <f t="shared" si="6"/>
        <v>5194.41</v>
      </c>
      <c r="L95" s="23">
        <f t="shared" si="7"/>
        <v>305.55352941176471</v>
      </c>
    </row>
    <row r="96" spans="1:12" ht="102" x14ac:dyDescent="0.2">
      <c r="A96" s="59"/>
      <c r="B96" s="59">
        <v>31010000</v>
      </c>
      <c r="C96" s="59" t="s">
        <v>68</v>
      </c>
      <c r="D96" s="3">
        <v>1700</v>
      </c>
      <c r="E96" s="3">
        <v>1700</v>
      </c>
      <c r="F96" s="15">
        <f t="shared" si="8"/>
        <v>100</v>
      </c>
      <c r="G96" s="18"/>
      <c r="H96" s="2"/>
      <c r="I96" s="15"/>
      <c r="J96" s="22">
        <f t="shared" si="5"/>
        <v>1700</v>
      </c>
      <c r="K96" s="11">
        <f t="shared" si="6"/>
        <v>1700</v>
      </c>
      <c r="L96" s="23">
        <f t="shared" si="7"/>
        <v>100</v>
      </c>
    </row>
    <row r="97" spans="1:12" ht="102" x14ac:dyDescent="0.2">
      <c r="A97" s="59"/>
      <c r="B97" s="59">
        <v>31010200</v>
      </c>
      <c r="C97" s="59" t="s">
        <v>69</v>
      </c>
      <c r="D97" s="3">
        <v>1700</v>
      </c>
      <c r="E97" s="3">
        <v>1700</v>
      </c>
      <c r="F97" s="15">
        <f t="shared" si="8"/>
        <v>100</v>
      </c>
      <c r="G97" s="18"/>
      <c r="H97" s="2"/>
      <c r="I97" s="15"/>
      <c r="J97" s="22">
        <f t="shared" si="5"/>
        <v>1700</v>
      </c>
      <c r="K97" s="11">
        <f t="shared" si="6"/>
        <v>1700</v>
      </c>
      <c r="L97" s="23">
        <f t="shared" si="7"/>
        <v>100</v>
      </c>
    </row>
    <row r="98" spans="1:12" ht="63.75" x14ac:dyDescent="0.2">
      <c r="A98" s="59"/>
      <c r="B98" s="2">
        <v>31030000</v>
      </c>
      <c r="C98" s="59" t="s">
        <v>104</v>
      </c>
      <c r="D98" s="3"/>
      <c r="E98" s="3"/>
      <c r="F98" s="15"/>
      <c r="G98" s="3">
        <v>0</v>
      </c>
      <c r="H98" s="3">
        <v>3494.41</v>
      </c>
      <c r="I98" s="15"/>
      <c r="J98" s="22">
        <f t="shared" si="5"/>
        <v>0</v>
      </c>
      <c r="K98" s="11">
        <f t="shared" si="6"/>
        <v>3494.41</v>
      </c>
      <c r="L98" s="23"/>
    </row>
    <row r="99" spans="1:12" ht="25.5" x14ac:dyDescent="0.2">
      <c r="A99" s="59"/>
      <c r="B99" s="2">
        <v>33000000</v>
      </c>
      <c r="C99" s="59" t="s">
        <v>105</v>
      </c>
      <c r="D99" s="3"/>
      <c r="E99" s="3"/>
      <c r="F99" s="15"/>
      <c r="G99" s="3">
        <v>10000000</v>
      </c>
      <c r="H99" s="3">
        <v>2460698.4</v>
      </c>
      <c r="I99" s="15">
        <f>H99/G99*100</f>
        <v>24.606983999999997</v>
      </c>
      <c r="J99" s="22">
        <f t="shared" si="5"/>
        <v>10000000</v>
      </c>
      <c r="K99" s="11">
        <f t="shared" si="6"/>
        <v>2460698.4</v>
      </c>
      <c r="L99" s="23">
        <f t="shared" si="7"/>
        <v>24.606983999999997</v>
      </c>
    </row>
    <row r="100" spans="1:12" x14ac:dyDescent="0.2">
      <c r="A100" s="59"/>
      <c r="B100" s="2">
        <v>33010000</v>
      </c>
      <c r="C100" s="59" t="s">
        <v>106</v>
      </c>
      <c r="D100" s="3"/>
      <c r="E100" s="3"/>
      <c r="F100" s="15"/>
      <c r="G100" s="3">
        <v>10000000</v>
      </c>
      <c r="H100" s="3">
        <v>2460698.4</v>
      </c>
      <c r="I100" s="15">
        <f>H100/G100*100</f>
        <v>24.606983999999997</v>
      </c>
      <c r="J100" s="22">
        <f t="shared" si="5"/>
        <v>10000000</v>
      </c>
      <c r="K100" s="11">
        <f t="shared" si="6"/>
        <v>2460698.4</v>
      </c>
      <c r="L100" s="23">
        <f t="shared" si="7"/>
        <v>24.606983999999997</v>
      </c>
    </row>
    <row r="101" spans="1:12" ht="102" x14ac:dyDescent="0.2">
      <c r="A101" s="59"/>
      <c r="B101" s="2">
        <v>33010100</v>
      </c>
      <c r="C101" s="59" t="s">
        <v>107</v>
      </c>
      <c r="D101" s="3"/>
      <c r="E101" s="3"/>
      <c r="F101" s="15"/>
      <c r="G101" s="3">
        <v>10000000</v>
      </c>
      <c r="H101" s="3">
        <v>2460698.4</v>
      </c>
      <c r="I101" s="15">
        <f>H101/G101*100</f>
        <v>24.606983999999997</v>
      </c>
      <c r="J101" s="22">
        <f t="shared" si="5"/>
        <v>10000000</v>
      </c>
      <c r="K101" s="11">
        <f t="shared" si="6"/>
        <v>2460698.4</v>
      </c>
      <c r="L101" s="23">
        <f t="shared" si="7"/>
        <v>24.606983999999997</v>
      </c>
    </row>
    <row r="102" spans="1:12" ht="17.25" customHeight="1" x14ac:dyDescent="0.2">
      <c r="A102" s="59"/>
      <c r="B102" s="64">
        <v>40000000</v>
      </c>
      <c r="C102" s="64" t="s">
        <v>70</v>
      </c>
      <c r="D102" s="5">
        <v>162732991.28999999</v>
      </c>
      <c r="E102" s="5">
        <v>112751546.95999999</v>
      </c>
      <c r="F102" s="16">
        <f t="shared" si="8"/>
        <v>69.286225286100674</v>
      </c>
      <c r="G102" s="5">
        <v>17742480</v>
      </c>
      <c r="H102" s="5">
        <v>1740590</v>
      </c>
      <c r="I102" s="16">
        <f>H102/G102*100</f>
        <v>9.8102970948818875</v>
      </c>
      <c r="J102" s="20">
        <f t="shared" si="5"/>
        <v>180475471.28999999</v>
      </c>
      <c r="K102" s="12">
        <f t="shared" si="6"/>
        <v>114492136.95999999</v>
      </c>
      <c r="L102" s="21">
        <f t="shared" si="7"/>
        <v>63.439167739324766</v>
      </c>
    </row>
    <row r="103" spans="1:12" ht="25.5" x14ac:dyDescent="0.2">
      <c r="A103" s="59"/>
      <c r="B103" s="59">
        <v>41000000</v>
      </c>
      <c r="C103" s="59" t="s">
        <v>71</v>
      </c>
      <c r="D103" s="3">
        <v>162732991.28999999</v>
      </c>
      <c r="E103" s="3">
        <v>112751546.95999999</v>
      </c>
      <c r="F103" s="15">
        <f t="shared" si="8"/>
        <v>69.286225286100674</v>
      </c>
      <c r="G103" s="3">
        <v>17742480</v>
      </c>
      <c r="H103" s="3">
        <v>1740590</v>
      </c>
      <c r="I103" s="15">
        <f>H103/G103*100</f>
        <v>9.8102970948818875</v>
      </c>
      <c r="J103" s="22">
        <f t="shared" si="5"/>
        <v>180475471.28999999</v>
      </c>
      <c r="K103" s="11">
        <f t="shared" si="6"/>
        <v>114492136.95999999</v>
      </c>
      <c r="L103" s="23">
        <f t="shared" si="7"/>
        <v>63.439167739324766</v>
      </c>
    </row>
    <row r="104" spans="1:12" ht="25.5" x14ac:dyDescent="0.2">
      <c r="A104" s="59"/>
      <c r="B104" s="59">
        <v>41030000</v>
      </c>
      <c r="C104" s="59" t="s">
        <v>72</v>
      </c>
      <c r="D104" s="3">
        <v>144516025</v>
      </c>
      <c r="E104" s="3">
        <v>101075900</v>
      </c>
      <c r="F104" s="15">
        <f t="shared" si="8"/>
        <v>69.940963294555047</v>
      </c>
      <c r="G104" s="63"/>
      <c r="H104" s="2"/>
      <c r="I104" s="15"/>
      <c r="J104" s="22">
        <f t="shared" si="5"/>
        <v>144516025</v>
      </c>
      <c r="K104" s="11">
        <f t="shared" si="6"/>
        <v>101075900</v>
      </c>
      <c r="L104" s="23">
        <f t="shared" si="7"/>
        <v>69.940963294555047</v>
      </c>
    </row>
    <row r="105" spans="1:12" ht="57" customHeight="1" x14ac:dyDescent="0.2">
      <c r="A105" s="59"/>
      <c r="B105" s="2">
        <v>41032700</v>
      </c>
      <c r="C105" s="59" t="s">
        <v>360</v>
      </c>
      <c r="D105" s="3">
        <v>995400</v>
      </c>
      <c r="E105" s="3">
        <v>249000</v>
      </c>
      <c r="F105" s="15">
        <f t="shared" si="8"/>
        <v>25.015069318866789</v>
      </c>
      <c r="G105" s="63"/>
      <c r="H105" s="2"/>
      <c r="I105" s="15"/>
      <c r="J105" s="22">
        <f>D105+G105</f>
        <v>995400</v>
      </c>
      <c r="K105" s="11">
        <f>E105+H105</f>
        <v>249000</v>
      </c>
      <c r="L105" s="23">
        <f>K105/J105*100</f>
        <v>25.015069318866789</v>
      </c>
    </row>
    <row r="106" spans="1:12" ht="25.5" x14ac:dyDescent="0.2">
      <c r="A106" s="59"/>
      <c r="B106" s="59">
        <v>41033900</v>
      </c>
      <c r="C106" s="59" t="s">
        <v>73</v>
      </c>
      <c r="D106" s="3">
        <v>123221900</v>
      </c>
      <c r="E106" s="3">
        <v>90659600</v>
      </c>
      <c r="F106" s="15">
        <f t="shared" si="8"/>
        <v>73.574259121146483</v>
      </c>
      <c r="G106" s="3"/>
      <c r="H106" s="3"/>
      <c r="I106" s="15"/>
      <c r="J106" s="22">
        <f t="shared" si="5"/>
        <v>123221900</v>
      </c>
      <c r="K106" s="11">
        <f t="shared" si="6"/>
        <v>90659600</v>
      </c>
      <c r="L106" s="23">
        <f t="shared" si="7"/>
        <v>73.574259121146483</v>
      </c>
    </row>
    <row r="107" spans="1:12" ht="63.75" x14ac:dyDescent="0.2">
      <c r="A107" s="59"/>
      <c r="B107" s="59">
        <v>41034500</v>
      </c>
      <c r="C107" s="59" t="s">
        <v>321</v>
      </c>
      <c r="D107" s="3">
        <v>17000000</v>
      </c>
      <c r="E107" s="3">
        <v>7653000</v>
      </c>
      <c r="F107" s="15">
        <f t="shared" si="8"/>
        <v>45.017647058823528</v>
      </c>
      <c r="G107" s="3"/>
      <c r="H107" s="3"/>
      <c r="I107" s="15"/>
      <c r="J107" s="22">
        <f t="shared" si="5"/>
        <v>17000000</v>
      </c>
      <c r="K107" s="11">
        <f t="shared" si="6"/>
        <v>7653000</v>
      </c>
      <c r="L107" s="23">
        <f t="shared" si="7"/>
        <v>45.017647058823528</v>
      </c>
    </row>
    <row r="108" spans="1:12" ht="51" x14ac:dyDescent="0.2">
      <c r="A108" s="59"/>
      <c r="B108" s="2">
        <v>41035200</v>
      </c>
      <c r="C108" s="59" t="s">
        <v>343</v>
      </c>
      <c r="D108" s="3">
        <v>3284425</v>
      </c>
      <c r="E108" s="3">
        <v>2500000</v>
      </c>
      <c r="F108" s="15">
        <f t="shared" si="8"/>
        <v>76.116824101631181</v>
      </c>
      <c r="G108" s="3"/>
      <c r="H108" s="3"/>
      <c r="I108" s="15"/>
      <c r="J108" s="22">
        <f>D108+G108</f>
        <v>3284425</v>
      </c>
      <c r="K108" s="11">
        <f>E108+H108</f>
        <v>2500000</v>
      </c>
      <c r="L108" s="23">
        <f t="shared" si="7"/>
        <v>76.116824101631181</v>
      </c>
    </row>
    <row r="109" spans="1:12" ht="76.5" x14ac:dyDescent="0.2">
      <c r="A109" s="59"/>
      <c r="B109" s="2">
        <v>41035500</v>
      </c>
      <c r="C109" s="59" t="s">
        <v>344</v>
      </c>
      <c r="D109" s="3">
        <v>14300</v>
      </c>
      <c r="E109" s="3">
        <v>14300</v>
      </c>
      <c r="F109" s="15">
        <f t="shared" si="8"/>
        <v>100</v>
      </c>
      <c r="G109" s="3"/>
      <c r="H109" s="3"/>
      <c r="I109" s="15"/>
      <c r="J109" s="22">
        <f>D109+G109</f>
        <v>14300</v>
      </c>
      <c r="K109" s="11">
        <f>E109+H109</f>
        <v>14300</v>
      </c>
      <c r="L109" s="23">
        <f t="shared" si="7"/>
        <v>100</v>
      </c>
    </row>
    <row r="110" spans="1:12" ht="25.5" x14ac:dyDescent="0.2">
      <c r="A110" s="59"/>
      <c r="B110" s="59">
        <v>41040000</v>
      </c>
      <c r="C110" s="59" t="s">
        <v>74</v>
      </c>
      <c r="D110" s="3">
        <v>2269300</v>
      </c>
      <c r="E110" s="3">
        <v>1701972</v>
      </c>
      <c r="F110" s="15">
        <f t="shared" si="8"/>
        <v>74.999867800643372</v>
      </c>
      <c r="G110" s="3"/>
      <c r="H110" s="3"/>
      <c r="I110" s="15"/>
      <c r="J110" s="22">
        <f t="shared" si="5"/>
        <v>2269300</v>
      </c>
      <c r="K110" s="11">
        <f t="shared" si="6"/>
        <v>1701972</v>
      </c>
      <c r="L110" s="23">
        <f t="shared" si="7"/>
        <v>74.999867800643372</v>
      </c>
    </row>
    <row r="111" spans="1:12" ht="89.25" x14ac:dyDescent="0.2">
      <c r="A111" s="59"/>
      <c r="B111" s="59">
        <v>41040200</v>
      </c>
      <c r="C111" s="59" t="s">
        <v>75</v>
      </c>
      <c r="D111" s="3">
        <v>2269300</v>
      </c>
      <c r="E111" s="3">
        <v>1701972</v>
      </c>
      <c r="F111" s="15">
        <f t="shared" si="8"/>
        <v>74.999867800643372</v>
      </c>
      <c r="G111" s="3"/>
      <c r="H111" s="3"/>
      <c r="I111" s="15"/>
      <c r="J111" s="22">
        <f t="shared" si="5"/>
        <v>2269300</v>
      </c>
      <c r="K111" s="11">
        <f t="shared" si="6"/>
        <v>1701972</v>
      </c>
      <c r="L111" s="23">
        <f t="shared" si="7"/>
        <v>74.999867800643372</v>
      </c>
    </row>
    <row r="112" spans="1:12" ht="25.5" x14ac:dyDescent="0.2">
      <c r="A112" s="59"/>
      <c r="B112" s="59">
        <v>41050000</v>
      </c>
      <c r="C112" s="59" t="s">
        <v>76</v>
      </c>
      <c r="D112" s="3">
        <v>15947666.289999999</v>
      </c>
      <c r="E112" s="3">
        <v>9973674.9600000009</v>
      </c>
      <c r="F112" s="15">
        <f t="shared" si="8"/>
        <v>62.540027980482662</v>
      </c>
      <c r="G112" s="3">
        <v>17742480</v>
      </c>
      <c r="H112" s="3">
        <v>1740590</v>
      </c>
      <c r="I112" s="15">
        <f>H112/G112*100</f>
        <v>9.8102970948818875</v>
      </c>
      <c r="J112" s="22">
        <f t="shared" si="5"/>
        <v>33690146.289999999</v>
      </c>
      <c r="K112" s="11">
        <f t="shared" si="6"/>
        <v>11714264.960000001</v>
      </c>
      <c r="L112" s="23">
        <f t="shared" si="7"/>
        <v>34.770596895499558</v>
      </c>
    </row>
    <row r="113" spans="1:12" ht="71.25" customHeight="1" x14ac:dyDescent="0.2">
      <c r="A113" s="59"/>
      <c r="B113" s="59">
        <v>41051000</v>
      </c>
      <c r="C113" s="59" t="s">
        <v>77</v>
      </c>
      <c r="D113" s="3">
        <v>1100100</v>
      </c>
      <c r="E113" s="3">
        <v>691000</v>
      </c>
      <c r="F113" s="15">
        <f t="shared" si="8"/>
        <v>62.812471593491502</v>
      </c>
      <c r="G113" s="3"/>
      <c r="H113" s="3"/>
      <c r="I113" s="15"/>
      <c r="J113" s="22">
        <f t="shared" si="5"/>
        <v>1100100</v>
      </c>
      <c r="K113" s="11">
        <f t="shared" si="6"/>
        <v>691000</v>
      </c>
      <c r="L113" s="23">
        <f t="shared" si="7"/>
        <v>62.812471593491502</v>
      </c>
    </row>
    <row r="114" spans="1:12" ht="61.5" customHeight="1" x14ac:dyDescent="0.2">
      <c r="A114" s="59"/>
      <c r="B114" s="2">
        <v>41051100</v>
      </c>
      <c r="C114" s="59" t="s">
        <v>361</v>
      </c>
      <c r="D114" s="3">
        <v>103628</v>
      </c>
      <c r="E114" s="3">
        <v>103628</v>
      </c>
      <c r="F114" s="15">
        <f t="shared" si="8"/>
        <v>100</v>
      </c>
      <c r="G114" s="3"/>
      <c r="H114" s="3"/>
      <c r="I114" s="15"/>
      <c r="J114" s="22">
        <f>D114+G114</f>
        <v>103628</v>
      </c>
      <c r="K114" s="11">
        <f>E114+H114</f>
        <v>103628</v>
      </c>
      <c r="L114" s="23">
        <f>K114/J114*100</f>
        <v>100</v>
      </c>
    </row>
    <row r="115" spans="1:12" ht="76.5" x14ac:dyDescent="0.2">
      <c r="A115" s="59"/>
      <c r="B115" s="59">
        <v>41051200</v>
      </c>
      <c r="C115" s="59" t="s">
        <v>78</v>
      </c>
      <c r="D115" s="3">
        <v>573255</v>
      </c>
      <c r="E115" s="3">
        <v>206671</v>
      </c>
      <c r="F115" s="15">
        <f t="shared" si="8"/>
        <v>36.052193177556234</v>
      </c>
      <c r="G115" s="3"/>
      <c r="H115" s="3"/>
      <c r="I115" s="15"/>
      <c r="J115" s="22">
        <f t="shared" si="5"/>
        <v>573255</v>
      </c>
      <c r="K115" s="11">
        <f t="shared" si="6"/>
        <v>206671</v>
      </c>
      <c r="L115" s="23">
        <f t="shared" si="7"/>
        <v>36.052193177556234</v>
      </c>
    </row>
    <row r="116" spans="1:12" ht="84" customHeight="1" x14ac:dyDescent="0.2">
      <c r="A116" s="59"/>
      <c r="B116" s="2">
        <v>41051400</v>
      </c>
      <c r="C116" s="59" t="s">
        <v>351</v>
      </c>
      <c r="D116" s="3">
        <v>1969385</v>
      </c>
      <c r="E116" s="3">
        <v>877512</v>
      </c>
      <c r="F116" s="15">
        <f t="shared" si="8"/>
        <v>44.557666479637042</v>
      </c>
      <c r="G116" s="3"/>
      <c r="H116" s="3"/>
      <c r="I116" s="15"/>
      <c r="J116" s="22">
        <f>D116+G116</f>
        <v>1969385</v>
      </c>
      <c r="K116" s="11">
        <f>E116+H116</f>
        <v>877512</v>
      </c>
      <c r="L116" s="23">
        <f>K116/J116*100</f>
        <v>44.557666479637042</v>
      </c>
    </row>
    <row r="117" spans="1:12" ht="38.25" x14ac:dyDescent="0.2">
      <c r="A117" s="59"/>
      <c r="B117" s="2">
        <v>41053400</v>
      </c>
      <c r="C117" s="59" t="s">
        <v>108</v>
      </c>
      <c r="D117" s="3"/>
      <c r="E117" s="3"/>
      <c r="F117" s="15"/>
      <c r="G117" s="3">
        <v>17692480</v>
      </c>
      <c r="H117" s="3">
        <v>1690590</v>
      </c>
      <c r="I117" s="15">
        <f>H117/G117*100</f>
        <v>9.5554156342129541</v>
      </c>
      <c r="J117" s="22">
        <f t="shared" si="5"/>
        <v>17692480</v>
      </c>
      <c r="K117" s="11">
        <f t="shared" si="6"/>
        <v>1690590</v>
      </c>
      <c r="L117" s="23">
        <f t="shared" si="7"/>
        <v>9.5554156342129541</v>
      </c>
    </row>
    <row r="118" spans="1:12" ht="114.75" x14ac:dyDescent="0.2">
      <c r="A118" s="59"/>
      <c r="B118" s="59">
        <v>41053500</v>
      </c>
      <c r="C118" s="59" t="s">
        <v>322</v>
      </c>
      <c r="D118" s="3">
        <v>900000</v>
      </c>
      <c r="E118" s="3">
        <v>900000</v>
      </c>
      <c r="F118" s="15">
        <f t="shared" si="8"/>
        <v>100</v>
      </c>
      <c r="G118" s="3"/>
      <c r="H118" s="3"/>
      <c r="I118" s="15"/>
      <c r="J118" s="22">
        <f t="shared" si="5"/>
        <v>900000</v>
      </c>
      <c r="K118" s="11">
        <f t="shared" si="6"/>
        <v>900000</v>
      </c>
      <c r="L118" s="23">
        <f t="shared" si="7"/>
        <v>100</v>
      </c>
    </row>
    <row r="119" spans="1:12" ht="25.5" customHeight="1" x14ac:dyDescent="0.2">
      <c r="A119" s="59"/>
      <c r="B119" s="59">
        <v>41053900</v>
      </c>
      <c r="C119" s="59" t="s">
        <v>79</v>
      </c>
      <c r="D119" s="3">
        <v>7734698.29</v>
      </c>
      <c r="E119" s="3">
        <v>4148263.96</v>
      </c>
      <c r="F119" s="67">
        <f t="shared" si="8"/>
        <v>53.631878122035971</v>
      </c>
      <c r="G119" s="3">
        <v>50000</v>
      </c>
      <c r="H119" s="3">
        <v>50000</v>
      </c>
      <c r="I119" s="15">
        <f>H119/G119*100</f>
        <v>100</v>
      </c>
      <c r="J119" s="22">
        <f t="shared" si="5"/>
        <v>7784698.29</v>
      </c>
      <c r="K119" s="11">
        <f t="shared" si="6"/>
        <v>4198263.96</v>
      </c>
      <c r="L119" s="23">
        <f t="shared" si="7"/>
        <v>53.929693914958385</v>
      </c>
    </row>
    <row r="120" spans="1:12" ht="76.5" x14ac:dyDescent="0.2">
      <c r="A120" s="59"/>
      <c r="B120" s="59">
        <v>41055000</v>
      </c>
      <c r="C120" s="59" t="s">
        <v>80</v>
      </c>
      <c r="D120" s="3">
        <v>3566600</v>
      </c>
      <c r="E120" s="3">
        <v>3046600</v>
      </c>
      <c r="F120" s="68">
        <f t="shared" si="8"/>
        <v>85.420288229686534</v>
      </c>
      <c r="G120" s="60"/>
      <c r="H120" s="60"/>
      <c r="I120" s="68"/>
      <c r="J120" s="22">
        <f t="shared" si="5"/>
        <v>3566600</v>
      </c>
      <c r="K120" s="11">
        <f t="shared" si="6"/>
        <v>3046600</v>
      </c>
      <c r="L120" s="23">
        <f t="shared" si="7"/>
        <v>85.420288229686534</v>
      </c>
    </row>
    <row r="121" spans="1:12" x14ac:dyDescent="0.2">
      <c r="A121" s="59"/>
      <c r="B121" s="4">
        <v>50000000</v>
      </c>
      <c r="C121" s="64" t="s">
        <v>331</v>
      </c>
      <c r="D121" s="5"/>
      <c r="E121" s="5"/>
      <c r="F121" s="16"/>
      <c r="G121" s="5">
        <v>278000</v>
      </c>
      <c r="H121" s="5">
        <v>298000</v>
      </c>
      <c r="I121" s="16">
        <f>H121/G121*100</f>
        <v>107.19424460431655</v>
      </c>
      <c r="J121" s="20">
        <f t="shared" si="5"/>
        <v>278000</v>
      </c>
      <c r="K121" s="12">
        <f t="shared" si="6"/>
        <v>298000</v>
      </c>
      <c r="L121" s="21">
        <f t="shared" si="7"/>
        <v>107.19424460431655</v>
      </c>
    </row>
    <row r="122" spans="1:12" ht="76.5" x14ac:dyDescent="0.2">
      <c r="A122" s="59"/>
      <c r="B122" s="2">
        <v>50110000</v>
      </c>
      <c r="C122" s="59" t="s">
        <v>332</v>
      </c>
      <c r="D122" s="3"/>
      <c r="E122" s="3"/>
      <c r="F122" s="68"/>
      <c r="G122" s="3">
        <v>278000</v>
      </c>
      <c r="H122" s="3">
        <v>298000</v>
      </c>
      <c r="I122" s="15">
        <f>H122/G122*100</f>
        <v>107.19424460431655</v>
      </c>
      <c r="J122" s="22">
        <f t="shared" si="5"/>
        <v>278000</v>
      </c>
      <c r="K122" s="11">
        <f t="shared" si="6"/>
        <v>298000</v>
      </c>
      <c r="L122" s="23">
        <f t="shared" si="7"/>
        <v>107.19424460431655</v>
      </c>
    </row>
    <row r="123" spans="1:12" ht="12.75" customHeight="1" x14ac:dyDescent="0.2">
      <c r="A123" s="13"/>
      <c r="B123" s="87" t="s">
        <v>81</v>
      </c>
      <c r="C123" s="88"/>
      <c r="D123" s="5">
        <v>205003570</v>
      </c>
      <c r="E123" s="5">
        <v>150042301.59999993</v>
      </c>
      <c r="F123" s="16">
        <f t="shared" si="8"/>
        <v>73.190092055470018</v>
      </c>
      <c r="G123" s="5">
        <v>20210087</v>
      </c>
      <c r="H123" s="5">
        <v>10228670.59</v>
      </c>
      <c r="I123" s="16">
        <f>H123/G123*100</f>
        <v>50.611709835786456</v>
      </c>
      <c r="J123" s="20">
        <f>D123+G123</f>
        <v>225213657</v>
      </c>
      <c r="K123" s="12">
        <f>E123+H123</f>
        <v>160270972.18999994</v>
      </c>
      <c r="L123" s="21">
        <f>K123/J123*100</f>
        <v>71.163966841495736</v>
      </c>
    </row>
    <row r="124" spans="1:12" ht="13.5" thickBot="1" x14ac:dyDescent="0.25">
      <c r="A124" s="13"/>
      <c r="B124" s="87" t="s">
        <v>82</v>
      </c>
      <c r="C124" s="88"/>
      <c r="D124" s="5">
        <v>367736561.29000002</v>
      </c>
      <c r="E124" s="5">
        <v>262793848.55999994</v>
      </c>
      <c r="F124" s="17">
        <f>E124/D124*100</f>
        <v>71.462529490712939</v>
      </c>
      <c r="G124" s="5">
        <v>37952567</v>
      </c>
      <c r="H124" s="5">
        <v>11969260.59</v>
      </c>
      <c r="I124" s="16">
        <f>H124/G124*100</f>
        <v>31.537420354201601</v>
      </c>
      <c r="J124" s="24">
        <f>D124+G124</f>
        <v>405689128.29000002</v>
      </c>
      <c r="K124" s="25">
        <f>E124+H124</f>
        <v>274763109.14999992</v>
      </c>
      <c r="L124" s="26">
        <f>K124/J124*100</f>
        <v>67.727501180063697</v>
      </c>
    </row>
    <row r="125" spans="1:12" x14ac:dyDescent="0.2">
      <c r="A125" s="65"/>
      <c r="B125" s="65"/>
      <c r="C125" s="65"/>
    </row>
    <row r="126" spans="1:12" x14ac:dyDescent="0.2">
      <c r="A126" s="65"/>
      <c r="B126" s="65"/>
      <c r="C126" s="65"/>
    </row>
    <row r="127" spans="1:12" x14ac:dyDescent="0.2">
      <c r="A127" s="65"/>
      <c r="B127" s="65"/>
      <c r="C127" s="95" t="s">
        <v>371</v>
      </c>
      <c r="D127" s="96"/>
      <c r="E127" s="96"/>
      <c r="F127" s="97"/>
      <c r="G127" s="96" t="s">
        <v>372</v>
      </c>
    </row>
    <row r="128" spans="1:12" x14ac:dyDescent="0.2">
      <c r="A128" s="65"/>
      <c r="B128" s="65"/>
      <c r="C128" s="65"/>
    </row>
    <row r="129" spans="1:3" x14ac:dyDescent="0.2">
      <c r="A129" s="65"/>
      <c r="B129" s="65"/>
      <c r="C129" s="65"/>
    </row>
    <row r="130" spans="1:3" x14ac:dyDescent="0.2">
      <c r="A130" s="65"/>
      <c r="B130" s="65"/>
      <c r="C130" s="65"/>
    </row>
    <row r="131" spans="1:3" x14ac:dyDescent="0.2">
      <c r="A131" s="65"/>
      <c r="B131" s="65"/>
      <c r="C131" s="65"/>
    </row>
    <row r="132" spans="1:3" x14ac:dyDescent="0.2">
      <c r="A132" s="65"/>
      <c r="B132" s="65"/>
      <c r="C132" s="65"/>
    </row>
    <row r="133" spans="1:3" x14ac:dyDescent="0.2">
      <c r="A133" s="65"/>
      <c r="B133" s="65"/>
      <c r="C133" s="65"/>
    </row>
    <row r="134" spans="1:3" x14ac:dyDescent="0.2">
      <c r="A134" s="65"/>
      <c r="B134" s="65"/>
      <c r="C134" s="65"/>
    </row>
    <row r="135" spans="1:3" x14ac:dyDescent="0.2">
      <c r="A135" s="65"/>
      <c r="B135" s="65"/>
      <c r="C135" s="65"/>
    </row>
    <row r="136" spans="1:3" x14ac:dyDescent="0.2">
      <c r="A136" s="65"/>
      <c r="B136" s="65"/>
      <c r="C136" s="65"/>
    </row>
    <row r="137" spans="1:3" x14ac:dyDescent="0.2">
      <c r="A137" s="65"/>
      <c r="B137" s="65"/>
      <c r="C137" s="65"/>
    </row>
    <row r="138" spans="1:3" x14ac:dyDescent="0.2">
      <c r="A138" s="65"/>
      <c r="B138" s="65"/>
      <c r="C138" s="65"/>
    </row>
    <row r="139" spans="1:3" x14ac:dyDescent="0.2">
      <c r="A139" s="65"/>
      <c r="B139" s="65"/>
      <c r="C139" s="65"/>
    </row>
    <row r="140" spans="1:3" x14ac:dyDescent="0.2">
      <c r="A140" s="65"/>
      <c r="B140" s="65"/>
      <c r="C140" s="65"/>
    </row>
    <row r="141" spans="1:3" x14ac:dyDescent="0.2">
      <c r="A141" s="65"/>
      <c r="B141" s="65"/>
      <c r="C141" s="65"/>
    </row>
    <row r="142" spans="1:3" x14ac:dyDescent="0.2">
      <c r="A142" s="65"/>
      <c r="B142" s="65"/>
      <c r="C142" s="65"/>
    </row>
    <row r="143" spans="1:3" x14ac:dyDescent="0.2">
      <c r="A143" s="65"/>
      <c r="B143" s="65"/>
      <c r="C143" s="65"/>
    </row>
    <row r="144" spans="1:3" x14ac:dyDescent="0.2">
      <c r="A144" s="65"/>
      <c r="B144" s="65"/>
      <c r="C144" s="65"/>
    </row>
    <row r="145" spans="1:3" x14ac:dyDescent="0.2">
      <c r="A145" s="65"/>
      <c r="B145" s="65"/>
      <c r="C145" s="65"/>
    </row>
    <row r="146" spans="1:3" x14ac:dyDescent="0.2">
      <c r="A146" s="65"/>
      <c r="B146" s="65"/>
      <c r="C146" s="65"/>
    </row>
    <row r="147" spans="1:3" x14ac:dyDescent="0.2">
      <c r="A147" s="65"/>
      <c r="B147" s="65"/>
      <c r="C147" s="65"/>
    </row>
    <row r="148" spans="1:3" x14ac:dyDescent="0.2">
      <c r="A148" s="65"/>
      <c r="B148" s="65"/>
      <c r="C148" s="65"/>
    </row>
    <row r="149" spans="1:3" x14ac:dyDescent="0.2">
      <c r="A149" s="65"/>
      <c r="B149" s="65"/>
      <c r="C149" s="65"/>
    </row>
    <row r="150" spans="1:3" x14ac:dyDescent="0.2">
      <c r="A150" s="65"/>
      <c r="B150" s="65"/>
      <c r="C150" s="65"/>
    </row>
    <row r="151" spans="1:3" x14ac:dyDescent="0.2">
      <c r="A151" s="65"/>
      <c r="B151" s="65"/>
      <c r="C151" s="65"/>
    </row>
    <row r="152" spans="1:3" x14ac:dyDescent="0.2">
      <c r="A152" s="65"/>
      <c r="B152" s="65"/>
      <c r="C152" s="65"/>
    </row>
    <row r="153" spans="1:3" x14ac:dyDescent="0.2">
      <c r="A153" s="65"/>
      <c r="B153" s="65"/>
      <c r="C153" s="65"/>
    </row>
    <row r="154" spans="1:3" x14ac:dyDescent="0.2">
      <c r="A154" s="65"/>
      <c r="B154" s="65"/>
      <c r="C154" s="65"/>
    </row>
    <row r="155" spans="1:3" x14ac:dyDescent="0.2">
      <c r="A155" s="65"/>
      <c r="B155" s="65"/>
      <c r="C155" s="65"/>
    </row>
  </sheetData>
  <mergeCells count="8">
    <mergeCell ref="G7:I7"/>
    <mergeCell ref="J7:L7"/>
    <mergeCell ref="A7:A8"/>
    <mergeCell ref="B7:B8"/>
    <mergeCell ref="C7:C8"/>
    <mergeCell ref="D7:F7"/>
    <mergeCell ref="B123:C123"/>
    <mergeCell ref="B124:C124"/>
  </mergeCells>
  <phoneticPr fontId="5" type="noConversion"/>
  <pageMargins left="0.59055118110236204" right="0.59055118110236204" top="0.39370078740157499" bottom="0.39370078740157499" header="0" footer="0"/>
  <pageSetup paperSize="9" scale="65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35"/>
  <sheetViews>
    <sheetView tabSelected="1" workbookViewId="0">
      <pane xSplit="2" ySplit="7" topLeftCell="C65" activePane="bottomRight" state="frozen"/>
      <selection pane="topRight" activeCell="C1" sqref="C1"/>
      <selection pane="bottomLeft" activeCell="A8" sqref="A8"/>
      <selection pane="bottomRight" activeCell="B135" sqref="B135:F135"/>
    </sheetView>
  </sheetViews>
  <sheetFormatPr defaultRowHeight="12.75" x14ac:dyDescent="0.2"/>
  <cols>
    <col min="1" max="1" width="9.42578125" customWidth="1"/>
    <col min="2" max="2" width="50.7109375" customWidth="1"/>
    <col min="3" max="3" width="16.42578125" customWidth="1"/>
    <col min="4" max="4" width="15.7109375" customWidth="1"/>
    <col min="5" max="5" width="7.7109375" customWidth="1"/>
    <col min="6" max="6" width="17.28515625" customWidth="1"/>
    <col min="7" max="7" width="15.5703125" customWidth="1"/>
    <col min="8" max="8" width="8.42578125" customWidth="1"/>
    <col min="9" max="9" width="16.42578125" customWidth="1"/>
    <col min="10" max="10" width="16" customWidth="1"/>
    <col min="11" max="11" width="8.42578125" customWidth="1"/>
  </cols>
  <sheetData>
    <row r="2" spans="1:11" ht="18" x14ac:dyDescent="0.25">
      <c r="A2" s="8" t="s">
        <v>89</v>
      </c>
      <c r="B2" s="7"/>
      <c r="C2" s="7"/>
      <c r="D2" s="7"/>
    </row>
    <row r="3" spans="1:11" x14ac:dyDescent="0.2">
      <c r="A3" s="91" t="s">
        <v>356</v>
      </c>
      <c r="B3" s="91"/>
      <c r="C3" s="91"/>
      <c r="D3" s="91"/>
    </row>
    <row r="4" spans="1:11" ht="18" x14ac:dyDescent="0.25">
      <c r="A4" s="90" t="s">
        <v>234</v>
      </c>
      <c r="B4" s="90"/>
      <c r="C4" s="90"/>
      <c r="D4" s="90"/>
    </row>
    <row r="5" spans="1:11" ht="19.5" customHeight="1" x14ac:dyDescent="0.2">
      <c r="A5" s="1"/>
      <c r="B5" s="1"/>
      <c r="C5" s="1"/>
      <c r="D5" s="1"/>
      <c r="J5" t="s">
        <v>88</v>
      </c>
    </row>
    <row r="6" spans="1:11" x14ac:dyDescent="0.2">
      <c r="A6" s="2"/>
      <c r="B6" s="2"/>
      <c r="C6" s="92" t="s">
        <v>83</v>
      </c>
      <c r="D6" s="93"/>
      <c r="E6" s="94"/>
      <c r="F6" s="89" t="s">
        <v>84</v>
      </c>
      <c r="G6" s="89"/>
      <c r="H6" s="89"/>
      <c r="I6" s="89" t="s">
        <v>85</v>
      </c>
      <c r="J6" s="89"/>
      <c r="K6" s="89"/>
    </row>
    <row r="7" spans="1:11" s="1" customFormat="1" ht="51" x14ac:dyDescent="0.2">
      <c r="A7" s="35" t="s">
        <v>109</v>
      </c>
      <c r="B7" s="35" t="s">
        <v>110</v>
      </c>
      <c r="C7" s="35" t="s">
        <v>230</v>
      </c>
      <c r="D7" s="35" t="s">
        <v>358</v>
      </c>
      <c r="E7" s="35" t="s">
        <v>231</v>
      </c>
      <c r="F7" s="35" t="s">
        <v>230</v>
      </c>
      <c r="G7" s="35" t="s">
        <v>358</v>
      </c>
      <c r="H7" s="35" t="s">
        <v>231</v>
      </c>
      <c r="I7" s="35" t="s">
        <v>230</v>
      </c>
      <c r="J7" s="35" t="s">
        <v>358</v>
      </c>
      <c r="K7" s="35" t="s">
        <v>231</v>
      </c>
    </row>
    <row r="8" spans="1:11" s="1" customFormat="1" x14ac:dyDescent="0.2">
      <c r="A8" s="42" t="s">
        <v>232</v>
      </c>
      <c r="B8" s="43" t="s">
        <v>233</v>
      </c>
      <c r="C8" s="70">
        <f>SUM(C9:C12)</f>
        <v>36927352</v>
      </c>
      <c r="D8" s="70">
        <f>SUM(D9:D12)</f>
        <v>23504434.559999999</v>
      </c>
      <c r="E8" s="49">
        <f>D8/C8*100</f>
        <v>63.65047393595944</v>
      </c>
      <c r="F8" s="48">
        <f>SUM(F9:F12)</f>
        <v>20000</v>
      </c>
      <c r="G8" s="48">
        <f>SUM(G9:G12)</f>
        <v>20000</v>
      </c>
      <c r="H8" s="50">
        <f>G8/F8*100</f>
        <v>100</v>
      </c>
      <c r="I8" s="48">
        <f>F8+C8</f>
        <v>36947352</v>
      </c>
      <c r="J8" s="48">
        <f>G8+D8</f>
        <v>23524434.559999999</v>
      </c>
      <c r="K8" s="50">
        <f>J8/I8*100</f>
        <v>63.670150326334621</v>
      </c>
    </row>
    <row r="9" spans="1:11" ht="51" x14ac:dyDescent="0.2">
      <c r="A9" s="36" t="s">
        <v>111</v>
      </c>
      <c r="B9" s="37" t="s">
        <v>112</v>
      </c>
      <c r="C9" s="69">
        <v>32114452</v>
      </c>
      <c r="D9" s="69">
        <v>20207771.989999998</v>
      </c>
      <c r="E9" s="44">
        <f t="shared" ref="E9:E103" si="0">D9/C9*100</f>
        <v>62.924231090725137</v>
      </c>
      <c r="F9" s="38">
        <v>20000</v>
      </c>
      <c r="G9" s="38">
        <v>20000</v>
      </c>
      <c r="H9" s="47">
        <f>G9/F9*100</f>
        <v>100</v>
      </c>
      <c r="I9" s="45">
        <f t="shared" ref="I9:I78" si="1">F9+C9</f>
        <v>32134452</v>
      </c>
      <c r="J9" s="45">
        <f t="shared" ref="J9:J78" si="2">G9+D9</f>
        <v>20227771.989999998</v>
      </c>
      <c r="K9" s="47">
        <f t="shared" ref="K9:K78" si="3">J9/I9*100</f>
        <v>62.94730649211008</v>
      </c>
    </row>
    <row r="10" spans="1:11" x14ac:dyDescent="0.2">
      <c r="A10" s="36" t="s">
        <v>113</v>
      </c>
      <c r="B10" s="37" t="s">
        <v>114</v>
      </c>
      <c r="C10" s="69">
        <v>209900</v>
      </c>
      <c r="D10" s="69">
        <v>156044.79999999999</v>
      </c>
      <c r="E10" s="44">
        <f t="shared" si="0"/>
        <v>74.342448785135772</v>
      </c>
      <c r="F10" s="2"/>
      <c r="G10" s="2"/>
      <c r="H10" s="2"/>
      <c r="I10" s="45">
        <f t="shared" si="1"/>
        <v>209900</v>
      </c>
      <c r="J10" s="45">
        <f t="shared" si="2"/>
        <v>156044.79999999999</v>
      </c>
      <c r="K10" s="47">
        <f t="shared" si="3"/>
        <v>74.342448785135772</v>
      </c>
    </row>
    <row r="11" spans="1:11" ht="25.5" x14ac:dyDescent="0.2">
      <c r="A11" s="36" t="s">
        <v>115</v>
      </c>
      <c r="B11" s="37" t="s">
        <v>116</v>
      </c>
      <c r="C11" s="69">
        <v>1313000</v>
      </c>
      <c r="D11" s="69">
        <v>785108.43</v>
      </c>
      <c r="E11" s="44">
        <f t="shared" si="0"/>
        <v>59.795006092916992</v>
      </c>
      <c r="F11" s="2"/>
      <c r="G11" s="2"/>
      <c r="H11" s="2"/>
      <c r="I11" s="45">
        <f t="shared" si="1"/>
        <v>1313000</v>
      </c>
      <c r="J11" s="45">
        <f t="shared" si="2"/>
        <v>785108.43</v>
      </c>
      <c r="K11" s="47">
        <f t="shared" si="3"/>
        <v>59.795006092916992</v>
      </c>
    </row>
    <row r="12" spans="1:11" ht="25.5" x14ac:dyDescent="0.2">
      <c r="A12" s="36" t="s">
        <v>117</v>
      </c>
      <c r="B12" s="37" t="s">
        <v>116</v>
      </c>
      <c r="C12" s="69">
        <v>3290000</v>
      </c>
      <c r="D12" s="69">
        <v>2355509.34</v>
      </c>
      <c r="E12" s="44">
        <f t="shared" si="0"/>
        <v>71.596028571428576</v>
      </c>
      <c r="F12" s="38"/>
      <c r="G12" s="38"/>
      <c r="H12" s="47"/>
      <c r="I12" s="45">
        <f t="shared" si="1"/>
        <v>3290000</v>
      </c>
      <c r="J12" s="45">
        <f t="shared" si="2"/>
        <v>2355509.34</v>
      </c>
      <c r="K12" s="47">
        <f t="shared" si="3"/>
        <v>71.596028571428576</v>
      </c>
    </row>
    <row r="13" spans="1:11" x14ac:dyDescent="0.2">
      <c r="A13" s="39" t="s">
        <v>118</v>
      </c>
      <c r="B13" s="40" t="s">
        <v>119</v>
      </c>
      <c r="C13" s="71">
        <f>SUM(C14:C30)</f>
        <v>225166602</v>
      </c>
      <c r="D13" s="71">
        <f>SUM(D14:D30)</f>
        <v>153069021.75</v>
      </c>
      <c r="E13" s="49">
        <f t="shared" si="0"/>
        <v>67.980340063931862</v>
      </c>
      <c r="F13" s="71">
        <f>SUM(F14:F30)</f>
        <v>15044414.609999999</v>
      </c>
      <c r="G13" s="71">
        <f>SUM(G14:G30)</f>
        <v>5866394.9299999997</v>
      </c>
      <c r="H13" s="50">
        <f>G13/F13*100</f>
        <v>38.993839787562194</v>
      </c>
      <c r="I13" s="48">
        <f t="shared" si="1"/>
        <v>240211016.61000001</v>
      </c>
      <c r="J13" s="48">
        <f t="shared" si="2"/>
        <v>158935416.68000001</v>
      </c>
      <c r="K13" s="50">
        <f t="shared" si="3"/>
        <v>66.164915715769681</v>
      </c>
    </row>
    <row r="14" spans="1:11" x14ac:dyDescent="0.2">
      <c r="A14" s="36" t="s">
        <v>120</v>
      </c>
      <c r="B14" s="37" t="s">
        <v>121</v>
      </c>
      <c r="C14" s="69">
        <v>29725270</v>
      </c>
      <c r="D14" s="69">
        <v>21539110.780000001</v>
      </c>
      <c r="E14" s="44">
        <f t="shared" si="0"/>
        <v>72.460606009634233</v>
      </c>
      <c r="F14" s="69">
        <v>3026204</v>
      </c>
      <c r="G14" s="69">
        <v>1271322.71</v>
      </c>
      <c r="H14" s="47">
        <f>G14/F14*100</f>
        <v>42.010476160893319</v>
      </c>
      <c r="I14" s="45">
        <f t="shared" si="1"/>
        <v>32751474</v>
      </c>
      <c r="J14" s="45">
        <f t="shared" si="2"/>
        <v>22810433.490000002</v>
      </c>
      <c r="K14" s="47">
        <f t="shared" si="3"/>
        <v>69.647043946785431</v>
      </c>
    </row>
    <row r="15" spans="1:11" ht="25.5" x14ac:dyDescent="0.2">
      <c r="A15" s="36" t="s">
        <v>122</v>
      </c>
      <c r="B15" s="37" t="s">
        <v>123</v>
      </c>
      <c r="C15" s="69">
        <v>46857518</v>
      </c>
      <c r="D15" s="69">
        <v>30599484.780000001</v>
      </c>
      <c r="E15" s="44">
        <f t="shared" si="0"/>
        <v>65.303255669666498</v>
      </c>
      <c r="F15" s="69">
        <v>6579579</v>
      </c>
      <c r="G15" s="69">
        <v>2581061.11</v>
      </c>
      <c r="H15" s="47">
        <f>G15/F15*100</f>
        <v>39.228362635360106</v>
      </c>
      <c r="I15" s="45">
        <f t="shared" si="1"/>
        <v>53437097</v>
      </c>
      <c r="J15" s="45">
        <f t="shared" si="2"/>
        <v>33180545.890000001</v>
      </c>
      <c r="K15" s="47">
        <f t="shared" si="3"/>
        <v>62.092717892216342</v>
      </c>
    </row>
    <row r="16" spans="1:11" ht="25.5" x14ac:dyDescent="0.2">
      <c r="A16" s="36" t="s">
        <v>124</v>
      </c>
      <c r="B16" s="37" t="s">
        <v>123</v>
      </c>
      <c r="C16" s="69">
        <v>123221900</v>
      </c>
      <c r="D16" s="69">
        <v>84648198.170000002</v>
      </c>
      <c r="E16" s="44">
        <f t="shared" si="0"/>
        <v>68.695741722859324</v>
      </c>
      <c r="F16" s="2"/>
      <c r="G16" s="2"/>
      <c r="H16" s="47"/>
      <c r="I16" s="45">
        <f t="shared" si="1"/>
        <v>123221900</v>
      </c>
      <c r="J16" s="45">
        <f t="shared" si="2"/>
        <v>84648198.170000002</v>
      </c>
      <c r="K16" s="47">
        <f t="shared" si="3"/>
        <v>68.695741722859324</v>
      </c>
    </row>
    <row r="17" spans="1:11" ht="25.5" x14ac:dyDescent="0.2">
      <c r="A17" s="62" t="s">
        <v>362</v>
      </c>
      <c r="B17" s="72" t="s">
        <v>123</v>
      </c>
      <c r="C17" s="69">
        <v>31684</v>
      </c>
      <c r="D17" s="69">
        <v>0</v>
      </c>
      <c r="E17" s="44">
        <f t="shared" si="0"/>
        <v>0</v>
      </c>
      <c r="F17" s="69">
        <v>71944</v>
      </c>
      <c r="G17" s="69">
        <v>0</v>
      </c>
      <c r="H17" s="47">
        <f>G17/F17*100</f>
        <v>0</v>
      </c>
      <c r="I17" s="45">
        <f>F17+C17</f>
        <v>103628</v>
      </c>
      <c r="J17" s="45">
        <f>G17+D17</f>
        <v>0</v>
      </c>
      <c r="K17" s="47">
        <f>J17/I17*100</f>
        <v>0</v>
      </c>
    </row>
    <row r="18" spans="1:11" ht="25.5" x14ac:dyDescent="0.2">
      <c r="A18" s="36" t="s">
        <v>125</v>
      </c>
      <c r="B18" s="37" t="s">
        <v>123</v>
      </c>
      <c r="C18" s="69">
        <v>3516305</v>
      </c>
      <c r="D18" s="69">
        <v>1533330.9</v>
      </c>
      <c r="E18" s="44">
        <f t="shared" si="0"/>
        <v>43.606311170390505</v>
      </c>
      <c r="F18" s="69">
        <v>2982262.61</v>
      </c>
      <c r="G18" s="69">
        <v>1772811.11</v>
      </c>
      <c r="H18" s="47">
        <f>G18/F18*100</f>
        <v>59.445171060908017</v>
      </c>
      <c r="I18" s="45">
        <f t="shared" si="1"/>
        <v>6498567.6099999994</v>
      </c>
      <c r="J18" s="45">
        <f t="shared" si="2"/>
        <v>3306142.01</v>
      </c>
      <c r="K18" s="47">
        <f t="shared" si="3"/>
        <v>50.874934422664268</v>
      </c>
    </row>
    <row r="19" spans="1:11" ht="25.5" x14ac:dyDescent="0.2">
      <c r="A19" s="36" t="s">
        <v>126</v>
      </c>
      <c r="B19" s="37" t="s">
        <v>127</v>
      </c>
      <c r="C19" s="69">
        <v>1170700</v>
      </c>
      <c r="D19" s="69">
        <v>873781.46</v>
      </c>
      <c r="E19" s="44">
        <f t="shared" si="0"/>
        <v>74.637521141197567</v>
      </c>
      <c r="F19" s="2"/>
      <c r="G19" s="2"/>
      <c r="H19" s="47"/>
      <c r="I19" s="45">
        <f t="shared" si="1"/>
        <v>1170700</v>
      </c>
      <c r="J19" s="45">
        <f t="shared" si="2"/>
        <v>873781.46</v>
      </c>
      <c r="K19" s="47">
        <f t="shared" si="3"/>
        <v>74.637521141197567</v>
      </c>
    </row>
    <row r="20" spans="1:11" x14ac:dyDescent="0.2">
      <c r="A20" s="36" t="s">
        <v>128</v>
      </c>
      <c r="B20" s="37" t="s">
        <v>129</v>
      </c>
      <c r="C20" s="69">
        <v>11183288</v>
      </c>
      <c r="D20" s="69">
        <v>8573003.1800000016</v>
      </c>
      <c r="E20" s="44">
        <f t="shared" si="0"/>
        <v>76.659057515106483</v>
      </c>
      <c r="F20" s="69">
        <v>364712</v>
      </c>
      <c r="G20" s="69">
        <v>194300</v>
      </c>
      <c r="H20" s="47">
        <f>G20/F20*100</f>
        <v>53.274912807914191</v>
      </c>
      <c r="I20" s="45">
        <f t="shared" si="1"/>
        <v>11548000</v>
      </c>
      <c r="J20" s="45">
        <f t="shared" si="2"/>
        <v>8767303.1800000016</v>
      </c>
      <c r="K20" s="47">
        <f t="shared" si="3"/>
        <v>75.920533252511262</v>
      </c>
    </row>
    <row r="21" spans="1:11" x14ac:dyDescent="0.2">
      <c r="A21" s="36" t="s">
        <v>130</v>
      </c>
      <c r="B21" s="37" t="s">
        <v>131</v>
      </c>
      <c r="C21" s="69">
        <v>5262500</v>
      </c>
      <c r="D21" s="69">
        <v>3334358.56</v>
      </c>
      <c r="E21" s="44">
        <f t="shared" si="0"/>
        <v>63.360732731591455</v>
      </c>
      <c r="F21" s="69">
        <v>0</v>
      </c>
      <c r="G21" s="69">
        <v>46900</v>
      </c>
      <c r="H21" s="47"/>
      <c r="I21" s="45">
        <f t="shared" si="1"/>
        <v>5262500</v>
      </c>
      <c r="J21" s="45">
        <f t="shared" si="2"/>
        <v>3381258.56</v>
      </c>
      <c r="K21" s="47">
        <f t="shared" si="3"/>
        <v>64.251944133016622</v>
      </c>
    </row>
    <row r="22" spans="1:11" x14ac:dyDescent="0.2">
      <c r="A22" s="36" t="s">
        <v>132</v>
      </c>
      <c r="B22" s="37" t="s">
        <v>133</v>
      </c>
      <c r="C22" s="69">
        <v>15000</v>
      </c>
      <c r="D22" s="69">
        <v>10860</v>
      </c>
      <c r="E22" s="44">
        <f t="shared" si="0"/>
        <v>72.399999999999991</v>
      </c>
      <c r="F22" s="2"/>
      <c r="G22" s="2"/>
      <c r="H22" s="2"/>
      <c r="I22" s="45">
        <f t="shared" si="1"/>
        <v>15000</v>
      </c>
      <c r="J22" s="45">
        <f t="shared" si="2"/>
        <v>10860</v>
      </c>
      <c r="K22" s="47">
        <f t="shared" si="3"/>
        <v>72.399999999999991</v>
      </c>
    </row>
    <row r="23" spans="1:11" ht="25.5" x14ac:dyDescent="0.2">
      <c r="A23" s="36" t="s">
        <v>134</v>
      </c>
      <c r="B23" s="37" t="s">
        <v>135</v>
      </c>
      <c r="C23" s="69">
        <v>41100</v>
      </c>
      <c r="D23" s="69">
        <v>20479.259999999998</v>
      </c>
      <c r="E23" s="44">
        <f t="shared" si="0"/>
        <v>49.827883211678831</v>
      </c>
      <c r="F23" s="2"/>
      <c r="G23" s="2"/>
      <c r="H23" s="2"/>
      <c r="I23" s="45">
        <f t="shared" si="1"/>
        <v>41100</v>
      </c>
      <c r="J23" s="45">
        <f t="shared" si="2"/>
        <v>20479.259999999998</v>
      </c>
      <c r="K23" s="47">
        <f t="shared" si="3"/>
        <v>49.827883211678831</v>
      </c>
    </row>
    <row r="24" spans="1:11" ht="25.5" x14ac:dyDescent="0.2">
      <c r="A24" s="36" t="s">
        <v>136</v>
      </c>
      <c r="B24" s="37" t="s">
        <v>137</v>
      </c>
      <c r="C24" s="69">
        <v>1100100</v>
      </c>
      <c r="D24" s="69">
        <v>652953.92000000004</v>
      </c>
      <c r="E24" s="44">
        <f t="shared" si="0"/>
        <v>59.354051449868194</v>
      </c>
      <c r="F24" s="2"/>
      <c r="G24" s="2"/>
      <c r="H24" s="2"/>
      <c r="I24" s="45">
        <f t="shared" si="1"/>
        <v>1100100</v>
      </c>
      <c r="J24" s="45">
        <f t="shared" si="2"/>
        <v>652953.92000000004</v>
      </c>
      <c r="K24" s="47">
        <f t="shared" si="3"/>
        <v>59.354051449868194</v>
      </c>
    </row>
    <row r="25" spans="1:11" ht="25.5" x14ac:dyDescent="0.2">
      <c r="A25" s="36" t="s">
        <v>138</v>
      </c>
      <c r="B25" s="37" t="s">
        <v>139</v>
      </c>
      <c r="C25" s="69">
        <v>1234100</v>
      </c>
      <c r="D25" s="69">
        <v>520103.67</v>
      </c>
      <c r="E25" s="44">
        <f t="shared" si="0"/>
        <v>42.144369986224781</v>
      </c>
      <c r="F25" s="2"/>
      <c r="G25" s="2"/>
      <c r="H25" s="2"/>
      <c r="I25" s="45">
        <f t="shared" si="1"/>
        <v>1234100</v>
      </c>
      <c r="J25" s="45">
        <f t="shared" si="2"/>
        <v>520103.67</v>
      </c>
      <c r="K25" s="47">
        <f t="shared" si="3"/>
        <v>42.144369986224781</v>
      </c>
    </row>
    <row r="26" spans="1:11" ht="51" x14ac:dyDescent="0.2">
      <c r="A26" s="62" t="s">
        <v>365</v>
      </c>
      <c r="B26" s="72" t="s">
        <v>366</v>
      </c>
      <c r="C26" s="69"/>
      <c r="D26" s="69"/>
      <c r="E26" s="44"/>
      <c r="F26" s="69">
        <v>120000</v>
      </c>
      <c r="G26" s="69">
        <v>0</v>
      </c>
      <c r="H26" s="47">
        <f t="shared" ref="H26:H32" si="4">G26/F26*100</f>
        <v>0</v>
      </c>
      <c r="I26" s="45">
        <f t="shared" ref="I26:J29" si="5">F26+C26</f>
        <v>120000</v>
      </c>
      <c r="J26" s="45">
        <f t="shared" si="5"/>
        <v>0</v>
      </c>
      <c r="K26" s="47">
        <f>J26/I26*100</f>
        <v>0</v>
      </c>
    </row>
    <row r="27" spans="1:11" ht="38.25" x14ac:dyDescent="0.2">
      <c r="A27" s="62" t="s">
        <v>367</v>
      </c>
      <c r="B27" s="72" t="s">
        <v>368</v>
      </c>
      <c r="C27" s="69"/>
      <c r="D27" s="69"/>
      <c r="E27" s="44"/>
      <c r="F27" s="69">
        <v>995400</v>
      </c>
      <c r="G27" s="69">
        <v>0</v>
      </c>
      <c r="H27" s="47">
        <f t="shared" si="4"/>
        <v>0</v>
      </c>
      <c r="I27" s="45">
        <f t="shared" si="5"/>
        <v>995400</v>
      </c>
      <c r="J27" s="45">
        <f t="shared" si="5"/>
        <v>0</v>
      </c>
      <c r="K27" s="47">
        <f>J27/I27*100</f>
        <v>0</v>
      </c>
    </row>
    <row r="28" spans="1:11" ht="51" x14ac:dyDescent="0.2">
      <c r="A28" s="62" t="s">
        <v>346</v>
      </c>
      <c r="B28" s="72" t="s">
        <v>347</v>
      </c>
      <c r="C28" s="69">
        <v>97675</v>
      </c>
      <c r="D28" s="69">
        <v>55670</v>
      </c>
      <c r="E28" s="44">
        <f t="shared" si="0"/>
        <v>56.995136933708721</v>
      </c>
      <c r="F28" s="69">
        <v>71135</v>
      </c>
      <c r="G28" s="69">
        <v>0</v>
      </c>
      <c r="H28" s="47">
        <f t="shared" si="4"/>
        <v>0</v>
      </c>
      <c r="I28" s="45">
        <f t="shared" si="5"/>
        <v>168810</v>
      </c>
      <c r="J28" s="45">
        <f t="shared" si="5"/>
        <v>55670</v>
      </c>
      <c r="K28" s="47">
        <f t="shared" si="3"/>
        <v>32.977904152597596</v>
      </c>
    </row>
    <row r="29" spans="1:11" ht="51" x14ac:dyDescent="0.2">
      <c r="A29" s="62" t="s">
        <v>352</v>
      </c>
      <c r="B29" s="72" t="s">
        <v>353</v>
      </c>
      <c r="C29" s="69">
        <v>1329177</v>
      </c>
      <c r="D29" s="69">
        <v>501017</v>
      </c>
      <c r="E29" s="44">
        <f t="shared" si="0"/>
        <v>37.693775922995961</v>
      </c>
      <c r="F29" s="69">
        <v>640208</v>
      </c>
      <c r="G29" s="69">
        <v>0</v>
      </c>
      <c r="H29" s="47">
        <f t="shared" si="4"/>
        <v>0</v>
      </c>
      <c r="I29" s="45">
        <f t="shared" si="5"/>
        <v>1969385</v>
      </c>
      <c r="J29" s="45">
        <f t="shared" si="5"/>
        <v>501017</v>
      </c>
      <c r="K29" s="47">
        <f>J29/I29*100</f>
        <v>25.44027704080208</v>
      </c>
    </row>
    <row r="30" spans="1:11" ht="38.25" x14ac:dyDescent="0.2">
      <c r="A30" s="36" t="s">
        <v>140</v>
      </c>
      <c r="B30" s="37" t="s">
        <v>141</v>
      </c>
      <c r="C30" s="69">
        <v>380285</v>
      </c>
      <c r="D30" s="69">
        <v>206670.07</v>
      </c>
      <c r="E30" s="44">
        <f t="shared" si="0"/>
        <v>54.346100950602839</v>
      </c>
      <c r="F30" s="69">
        <v>192970</v>
      </c>
      <c r="G30" s="69">
        <v>0</v>
      </c>
      <c r="H30" s="47">
        <f t="shared" si="4"/>
        <v>0</v>
      </c>
      <c r="I30" s="45">
        <f t="shared" si="1"/>
        <v>573255</v>
      </c>
      <c r="J30" s="45">
        <f t="shared" si="2"/>
        <v>206670.07</v>
      </c>
      <c r="K30" s="47">
        <f t="shared" si="3"/>
        <v>36.052030946088564</v>
      </c>
    </row>
    <row r="31" spans="1:11" x14ac:dyDescent="0.2">
      <c r="A31" s="39" t="s">
        <v>142</v>
      </c>
      <c r="B31" s="40" t="s">
        <v>143</v>
      </c>
      <c r="C31" s="41">
        <f>SUM(C32:C35)</f>
        <v>21791183.850000001</v>
      </c>
      <c r="D31" s="41">
        <f>SUM(D32:D35)</f>
        <v>13758737.77</v>
      </c>
      <c r="E31" s="49">
        <f t="shared" si="0"/>
        <v>63.139010091000628</v>
      </c>
      <c r="F31" s="71">
        <f>SUM(F32:F35)</f>
        <v>2060200</v>
      </c>
      <c r="G31" s="71">
        <f>SUM(G32:G35)</f>
        <v>1575700</v>
      </c>
      <c r="H31" s="50">
        <f t="shared" si="4"/>
        <v>76.482865741190182</v>
      </c>
      <c r="I31" s="48">
        <f t="shared" si="1"/>
        <v>23851383.850000001</v>
      </c>
      <c r="J31" s="48">
        <f t="shared" si="2"/>
        <v>15334437.77</v>
      </c>
      <c r="K31" s="50">
        <f t="shared" si="3"/>
        <v>64.291606166071574</v>
      </c>
    </row>
    <row r="32" spans="1:11" ht="25.5" x14ac:dyDescent="0.2">
      <c r="A32" s="36" t="s">
        <v>144</v>
      </c>
      <c r="B32" s="37" t="s">
        <v>145</v>
      </c>
      <c r="C32" s="69">
        <v>10789645</v>
      </c>
      <c r="D32" s="69">
        <v>6548716.04</v>
      </c>
      <c r="E32" s="44">
        <f t="shared" si="0"/>
        <v>60.694453246608205</v>
      </c>
      <c r="F32" s="69">
        <v>2060200</v>
      </c>
      <c r="G32" s="69">
        <v>1575700</v>
      </c>
      <c r="H32" s="47">
        <f t="shared" si="4"/>
        <v>76.482865741190182</v>
      </c>
      <c r="I32" s="45">
        <f t="shared" si="1"/>
        <v>12849845</v>
      </c>
      <c r="J32" s="45">
        <f t="shared" si="2"/>
        <v>8124416.04</v>
      </c>
      <c r="K32" s="47">
        <f t="shared" si="3"/>
        <v>63.225790194356435</v>
      </c>
    </row>
    <row r="33" spans="1:11" x14ac:dyDescent="0.2">
      <c r="A33" s="36" t="s">
        <v>146</v>
      </c>
      <c r="B33" s="37" t="s">
        <v>147</v>
      </c>
      <c r="C33" s="69">
        <v>2620000</v>
      </c>
      <c r="D33" s="69">
        <v>1903832.44</v>
      </c>
      <c r="E33" s="44">
        <f t="shared" si="0"/>
        <v>72.665360305343512</v>
      </c>
      <c r="F33" s="2"/>
      <c r="G33" s="2"/>
      <c r="H33" s="2"/>
      <c r="I33" s="45">
        <f t="shared" si="1"/>
        <v>2620000</v>
      </c>
      <c r="J33" s="45">
        <f t="shared" si="2"/>
        <v>1903832.44</v>
      </c>
      <c r="K33" s="47">
        <f t="shared" si="3"/>
        <v>72.665360305343512</v>
      </c>
    </row>
    <row r="34" spans="1:11" ht="38.25" x14ac:dyDescent="0.2">
      <c r="A34" s="36" t="s">
        <v>148</v>
      </c>
      <c r="B34" s="37" t="s">
        <v>149</v>
      </c>
      <c r="C34" s="69">
        <v>4814938.8499999996</v>
      </c>
      <c r="D34" s="69">
        <v>3145041.08</v>
      </c>
      <c r="E34" s="44">
        <f t="shared" si="0"/>
        <v>65.318401291846101</v>
      </c>
      <c r="F34" s="2"/>
      <c r="G34" s="2"/>
      <c r="H34" s="2"/>
      <c r="I34" s="45">
        <f t="shared" si="1"/>
        <v>4814938.8499999996</v>
      </c>
      <c r="J34" s="45">
        <f t="shared" si="2"/>
        <v>3145041.08</v>
      </c>
      <c r="K34" s="47">
        <f t="shared" si="3"/>
        <v>65.318401291846101</v>
      </c>
    </row>
    <row r="35" spans="1:11" ht="25.5" x14ac:dyDescent="0.2">
      <c r="A35" s="36" t="s">
        <v>150</v>
      </c>
      <c r="B35" s="37" t="s">
        <v>151</v>
      </c>
      <c r="C35" s="69">
        <v>3566600</v>
      </c>
      <c r="D35" s="69">
        <v>2161148.21</v>
      </c>
      <c r="E35" s="44">
        <f t="shared" si="0"/>
        <v>60.594073066786294</v>
      </c>
      <c r="F35" s="2"/>
      <c r="G35" s="2"/>
      <c r="H35" s="2"/>
      <c r="I35" s="45">
        <f t="shared" si="1"/>
        <v>3566600</v>
      </c>
      <c r="J35" s="45">
        <f t="shared" si="2"/>
        <v>2161148.21</v>
      </c>
      <c r="K35" s="47">
        <f t="shared" si="3"/>
        <v>60.594073066786294</v>
      </c>
    </row>
    <row r="36" spans="1:11" x14ac:dyDescent="0.2">
      <c r="A36" s="39" t="s">
        <v>152</v>
      </c>
      <c r="B36" s="40" t="s">
        <v>153</v>
      </c>
      <c r="C36" s="41">
        <f>SUM(C37:C47)</f>
        <v>12974036</v>
      </c>
      <c r="D36" s="41">
        <f>SUM(D37:D47)</f>
        <v>7087409.8300000001</v>
      </c>
      <c r="E36" s="49">
        <f t="shared" si="0"/>
        <v>54.627641159620644</v>
      </c>
      <c r="F36" s="41">
        <f>F45</f>
        <v>177587</v>
      </c>
      <c r="G36" s="41">
        <v>0</v>
      </c>
      <c r="H36" s="50">
        <f>G36/F36*100</f>
        <v>0</v>
      </c>
      <c r="I36" s="48">
        <f t="shared" si="1"/>
        <v>13151623</v>
      </c>
      <c r="J36" s="48">
        <f t="shared" si="2"/>
        <v>7087409.8300000001</v>
      </c>
      <c r="K36" s="50">
        <f t="shared" si="3"/>
        <v>53.890001484987827</v>
      </c>
    </row>
    <row r="37" spans="1:11" ht="25.5" x14ac:dyDescent="0.2">
      <c r="A37" s="36" t="s">
        <v>154</v>
      </c>
      <c r="B37" s="37" t="s">
        <v>155</v>
      </c>
      <c r="C37" s="69">
        <v>281200</v>
      </c>
      <c r="D37" s="69">
        <v>246172.4</v>
      </c>
      <c r="E37" s="44">
        <f t="shared" si="0"/>
        <v>87.543527738264586</v>
      </c>
      <c r="F37" s="2"/>
      <c r="G37" s="2"/>
      <c r="H37" s="2"/>
      <c r="I37" s="45">
        <f t="shared" si="1"/>
        <v>281200</v>
      </c>
      <c r="J37" s="45">
        <f t="shared" si="2"/>
        <v>246172.4</v>
      </c>
      <c r="K37" s="47">
        <f t="shared" si="3"/>
        <v>87.543527738264586</v>
      </c>
    </row>
    <row r="38" spans="1:11" ht="25.5" x14ac:dyDescent="0.2">
      <c r="A38" s="36" t="s">
        <v>156</v>
      </c>
      <c r="B38" s="37" t="s">
        <v>157</v>
      </c>
      <c r="C38" s="69">
        <v>83000</v>
      </c>
      <c r="D38" s="69">
        <v>30883.89</v>
      </c>
      <c r="E38" s="44">
        <f t="shared" si="0"/>
        <v>37.209506024096385</v>
      </c>
      <c r="F38" s="79"/>
      <c r="G38" s="2"/>
      <c r="H38" s="2"/>
      <c r="I38" s="45">
        <f t="shared" si="1"/>
        <v>83000</v>
      </c>
      <c r="J38" s="45">
        <f t="shared" si="2"/>
        <v>30883.89</v>
      </c>
      <c r="K38" s="47">
        <f t="shared" si="3"/>
        <v>37.209506024096385</v>
      </c>
    </row>
    <row r="39" spans="1:11" ht="38.25" x14ac:dyDescent="0.2">
      <c r="A39" s="36" t="s">
        <v>158</v>
      </c>
      <c r="B39" s="37" t="s">
        <v>159</v>
      </c>
      <c r="C39" s="69">
        <v>438000</v>
      </c>
      <c r="D39" s="69">
        <v>0</v>
      </c>
      <c r="E39" s="44">
        <f t="shared" si="0"/>
        <v>0</v>
      </c>
      <c r="F39" s="2"/>
      <c r="G39" s="2"/>
      <c r="H39" s="2"/>
      <c r="I39" s="45">
        <f t="shared" si="1"/>
        <v>438000</v>
      </c>
      <c r="J39" s="45">
        <f t="shared" si="2"/>
        <v>0</v>
      </c>
      <c r="K39" s="47">
        <f t="shared" si="3"/>
        <v>0</v>
      </c>
    </row>
    <row r="40" spans="1:11" ht="25.5" x14ac:dyDescent="0.2">
      <c r="A40" s="36" t="s">
        <v>160</v>
      </c>
      <c r="B40" s="37" t="s">
        <v>161</v>
      </c>
      <c r="C40" s="69">
        <v>250000</v>
      </c>
      <c r="D40" s="69">
        <v>50440</v>
      </c>
      <c r="E40" s="44">
        <f t="shared" si="0"/>
        <v>20.175999999999998</v>
      </c>
      <c r="F40" s="2"/>
      <c r="G40" s="2"/>
      <c r="H40" s="2"/>
      <c r="I40" s="45">
        <f t="shared" si="1"/>
        <v>250000</v>
      </c>
      <c r="J40" s="45">
        <f t="shared" si="2"/>
        <v>50440</v>
      </c>
      <c r="K40" s="47">
        <f t="shared" si="3"/>
        <v>20.175999999999998</v>
      </c>
    </row>
    <row r="41" spans="1:11" ht="51" x14ac:dyDescent="0.2">
      <c r="A41" s="36" t="s">
        <v>162</v>
      </c>
      <c r="B41" s="37" t="s">
        <v>163</v>
      </c>
      <c r="C41" s="69">
        <v>150000</v>
      </c>
      <c r="D41" s="69">
        <v>147000</v>
      </c>
      <c r="E41" s="44">
        <f t="shared" si="0"/>
        <v>98</v>
      </c>
      <c r="F41" s="2"/>
      <c r="G41" s="2"/>
      <c r="H41" s="2"/>
      <c r="I41" s="45">
        <f t="shared" si="1"/>
        <v>150000</v>
      </c>
      <c r="J41" s="45">
        <f t="shared" si="2"/>
        <v>147000</v>
      </c>
      <c r="K41" s="47">
        <f t="shared" si="3"/>
        <v>98</v>
      </c>
    </row>
    <row r="42" spans="1:11" ht="63.75" x14ac:dyDescent="0.2">
      <c r="A42" s="36" t="s">
        <v>164</v>
      </c>
      <c r="B42" s="37" t="s">
        <v>165</v>
      </c>
      <c r="C42" s="69">
        <v>810000</v>
      </c>
      <c r="D42" s="69">
        <v>54279.74</v>
      </c>
      <c r="E42" s="44">
        <f t="shared" si="0"/>
        <v>6.7012024691358016</v>
      </c>
      <c r="F42" s="2"/>
      <c r="G42" s="2"/>
      <c r="H42" s="2"/>
      <c r="I42" s="45">
        <f t="shared" si="1"/>
        <v>810000</v>
      </c>
      <c r="J42" s="45">
        <f t="shared" si="2"/>
        <v>54279.74</v>
      </c>
      <c r="K42" s="47">
        <f t="shared" si="3"/>
        <v>6.7012024691358016</v>
      </c>
    </row>
    <row r="43" spans="1:11" ht="51" x14ac:dyDescent="0.2">
      <c r="A43" s="36" t="s">
        <v>166</v>
      </c>
      <c r="B43" s="37" t="s">
        <v>167</v>
      </c>
      <c r="C43" s="69">
        <v>112260</v>
      </c>
      <c r="D43" s="69">
        <v>59839.65</v>
      </c>
      <c r="E43" s="44">
        <f t="shared" si="0"/>
        <v>53.304516301443087</v>
      </c>
      <c r="F43" s="2"/>
      <c r="G43" s="2"/>
      <c r="H43" s="2"/>
      <c r="I43" s="45">
        <f t="shared" si="1"/>
        <v>112260</v>
      </c>
      <c r="J43" s="45">
        <f t="shared" si="2"/>
        <v>59839.65</v>
      </c>
      <c r="K43" s="47">
        <f t="shared" si="3"/>
        <v>53.304516301443087</v>
      </c>
    </row>
    <row r="44" spans="1:11" x14ac:dyDescent="0.2">
      <c r="A44" s="36" t="s">
        <v>168</v>
      </c>
      <c r="B44" s="37" t="s">
        <v>169</v>
      </c>
      <c r="C44" s="69">
        <v>70000</v>
      </c>
      <c r="D44" s="69">
        <v>63738.66</v>
      </c>
      <c r="E44" s="44">
        <f t="shared" si="0"/>
        <v>91.055228571428586</v>
      </c>
      <c r="F44" s="2"/>
      <c r="G44" s="2"/>
      <c r="H44" s="2"/>
      <c r="I44" s="45">
        <f t="shared" si="1"/>
        <v>70000</v>
      </c>
      <c r="J44" s="45">
        <f t="shared" si="2"/>
        <v>63738.66</v>
      </c>
      <c r="K44" s="47">
        <f t="shared" si="3"/>
        <v>91.055228571428586</v>
      </c>
    </row>
    <row r="45" spans="1:11" ht="25.5" x14ac:dyDescent="0.2">
      <c r="A45" s="36" t="s">
        <v>170</v>
      </c>
      <c r="B45" s="37" t="s">
        <v>171</v>
      </c>
      <c r="C45" s="69">
        <v>8839076</v>
      </c>
      <c r="D45" s="69">
        <v>5232089.49</v>
      </c>
      <c r="E45" s="44">
        <f t="shared" si="0"/>
        <v>59.192719804649265</v>
      </c>
      <c r="F45" s="69">
        <v>177587</v>
      </c>
      <c r="G45" s="38">
        <v>0</v>
      </c>
      <c r="H45" s="47">
        <f>G45/F45*100</f>
        <v>0</v>
      </c>
      <c r="I45" s="45">
        <f t="shared" si="1"/>
        <v>9016663</v>
      </c>
      <c r="J45" s="45">
        <f t="shared" si="2"/>
        <v>5232089.49</v>
      </c>
      <c r="K45" s="47">
        <f t="shared" si="3"/>
        <v>58.02689409596433</v>
      </c>
    </row>
    <row r="46" spans="1:11" ht="25.5" x14ac:dyDescent="0.2">
      <c r="A46" s="36" t="s">
        <v>172</v>
      </c>
      <c r="B46" s="37" t="s">
        <v>173</v>
      </c>
      <c r="C46" s="69">
        <v>1840500</v>
      </c>
      <c r="D46" s="69">
        <v>1151396</v>
      </c>
      <c r="E46" s="44">
        <f t="shared" si="0"/>
        <v>62.558869872317302</v>
      </c>
      <c r="F46" s="2"/>
      <c r="G46" s="2"/>
      <c r="H46" s="2"/>
      <c r="I46" s="45">
        <f t="shared" si="1"/>
        <v>1840500</v>
      </c>
      <c r="J46" s="45">
        <f t="shared" si="2"/>
        <v>1151396</v>
      </c>
      <c r="K46" s="47">
        <f t="shared" si="3"/>
        <v>62.558869872317302</v>
      </c>
    </row>
    <row r="47" spans="1:11" x14ac:dyDescent="0.2">
      <c r="A47" s="36" t="s">
        <v>174</v>
      </c>
      <c r="B47" s="37" t="s">
        <v>175</v>
      </c>
      <c r="C47" s="69">
        <v>100000</v>
      </c>
      <c r="D47" s="69">
        <v>51570</v>
      </c>
      <c r="E47" s="44">
        <f t="shared" si="0"/>
        <v>51.570000000000007</v>
      </c>
      <c r="F47" s="2"/>
      <c r="G47" s="2"/>
      <c r="H47" s="2"/>
      <c r="I47" s="45">
        <f t="shared" si="1"/>
        <v>100000</v>
      </c>
      <c r="J47" s="45">
        <f t="shared" si="2"/>
        <v>51570</v>
      </c>
      <c r="K47" s="47">
        <f t="shared" si="3"/>
        <v>51.570000000000007</v>
      </c>
    </row>
    <row r="48" spans="1:11" x14ac:dyDescent="0.2">
      <c r="A48" s="39" t="s">
        <v>176</v>
      </c>
      <c r="B48" s="40" t="s">
        <v>177</v>
      </c>
      <c r="C48" s="41">
        <f>SUM(C49:C54)</f>
        <v>14737737</v>
      </c>
      <c r="D48" s="41">
        <f>SUM(D49:D54)</f>
        <v>9300768.5899999999</v>
      </c>
      <c r="E48" s="49">
        <f t="shared" si="0"/>
        <v>63.108526024042902</v>
      </c>
      <c r="F48" s="71">
        <f>SUM(F49:F54)</f>
        <v>164570</v>
      </c>
      <c r="G48" s="71">
        <f>SUM(G49:G54)</f>
        <v>174893.71000000002</v>
      </c>
      <c r="H48" s="50">
        <f>G48/F48*100</f>
        <v>106.27314212796988</v>
      </c>
      <c r="I48" s="48">
        <f t="shared" si="1"/>
        <v>14902307</v>
      </c>
      <c r="J48" s="48">
        <f t="shared" si="2"/>
        <v>9475662.3000000007</v>
      </c>
      <c r="K48" s="50">
        <f t="shared" si="3"/>
        <v>63.585203955333903</v>
      </c>
    </row>
    <row r="49" spans="1:11" x14ac:dyDescent="0.2">
      <c r="A49" s="36" t="s">
        <v>178</v>
      </c>
      <c r="B49" s="37" t="s">
        <v>179</v>
      </c>
      <c r="C49" s="69">
        <v>6259300</v>
      </c>
      <c r="D49" s="69">
        <v>3850440.28</v>
      </c>
      <c r="E49" s="44">
        <f t="shared" si="0"/>
        <v>61.515509402009805</v>
      </c>
      <c r="F49" s="69">
        <v>49570</v>
      </c>
      <c r="G49" s="69">
        <v>85843.71</v>
      </c>
      <c r="H49" s="47">
        <f>G49/F49*100</f>
        <v>173.17673996368771</v>
      </c>
      <c r="I49" s="45">
        <f t="shared" si="1"/>
        <v>6308870</v>
      </c>
      <c r="J49" s="45">
        <f t="shared" si="2"/>
        <v>3936283.9899999998</v>
      </c>
      <c r="K49" s="47">
        <f t="shared" si="3"/>
        <v>62.392853078285015</v>
      </c>
    </row>
    <row r="50" spans="1:11" x14ac:dyDescent="0.2">
      <c r="A50" s="36" t="s">
        <v>180</v>
      </c>
      <c r="B50" s="37" t="s">
        <v>181</v>
      </c>
      <c r="C50" s="69">
        <v>191750</v>
      </c>
      <c r="D50" s="69">
        <v>110828.2</v>
      </c>
      <c r="E50" s="44">
        <f t="shared" si="0"/>
        <v>57.79827900912646</v>
      </c>
      <c r="F50" s="2"/>
      <c r="G50" s="2"/>
      <c r="H50" s="2"/>
      <c r="I50" s="45">
        <f t="shared" si="1"/>
        <v>191750</v>
      </c>
      <c r="J50" s="45">
        <f t="shared" si="2"/>
        <v>110828.2</v>
      </c>
      <c r="K50" s="47">
        <f t="shared" si="3"/>
        <v>57.79827900912646</v>
      </c>
    </row>
    <row r="51" spans="1:11" ht="25.5" x14ac:dyDescent="0.2">
      <c r="A51" s="36" t="s">
        <v>182</v>
      </c>
      <c r="B51" s="37" t="s">
        <v>183</v>
      </c>
      <c r="C51" s="69">
        <v>7270987</v>
      </c>
      <c r="D51" s="69">
        <v>4846805.88</v>
      </c>
      <c r="E51" s="44">
        <f t="shared" si="0"/>
        <v>66.659531642677948</v>
      </c>
      <c r="F51" s="69">
        <v>15000</v>
      </c>
      <c r="G51" s="69">
        <v>39050</v>
      </c>
      <c r="H51" s="47">
        <f>G51/F51*100</f>
        <v>260.33333333333337</v>
      </c>
      <c r="I51" s="45">
        <f t="shared" si="1"/>
        <v>7285987</v>
      </c>
      <c r="J51" s="45">
        <f t="shared" si="2"/>
        <v>4885855.88</v>
      </c>
      <c r="K51" s="47">
        <f t="shared" si="3"/>
        <v>67.058256897795729</v>
      </c>
    </row>
    <row r="52" spans="1:11" x14ac:dyDescent="0.2">
      <c r="A52" s="36" t="s">
        <v>184</v>
      </c>
      <c r="B52" s="37" t="s">
        <v>185</v>
      </c>
      <c r="C52" s="69"/>
      <c r="D52" s="69"/>
      <c r="E52" s="44"/>
      <c r="F52" s="69">
        <v>100000</v>
      </c>
      <c r="G52" s="69">
        <v>50000</v>
      </c>
      <c r="H52" s="47">
        <f>G52/F52*100</f>
        <v>50</v>
      </c>
      <c r="I52" s="45">
        <f t="shared" si="1"/>
        <v>100000</v>
      </c>
      <c r="J52" s="45">
        <f t="shared" si="2"/>
        <v>50000</v>
      </c>
      <c r="K52" s="47">
        <f t="shared" si="3"/>
        <v>50</v>
      </c>
    </row>
    <row r="53" spans="1:11" ht="25.5" x14ac:dyDescent="0.2">
      <c r="A53" s="36" t="s">
        <v>186</v>
      </c>
      <c r="B53" s="37" t="s">
        <v>187</v>
      </c>
      <c r="C53" s="69">
        <v>513200</v>
      </c>
      <c r="D53" s="69">
        <v>288280.23</v>
      </c>
      <c r="E53" s="44">
        <f t="shared" si="0"/>
        <v>56.173076773187837</v>
      </c>
      <c r="F53" s="2"/>
      <c r="G53" s="2"/>
      <c r="H53" s="2"/>
      <c r="I53" s="45">
        <f t="shared" si="1"/>
        <v>513200</v>
      </c>
      <c r="J53" s="45">
        <f t="shared" si="2"/>
        <v>288280.23</v>
      </c>
      <c r="K53" s="47">
        <f t="shared" si="3"/>
        <v>56.173076773187837</v>
      </c>
    </row>
    <row r="54" spans="1:11" x14ac:dyDescent="0.2">
      <c r="A54" s="36" t="s">
        <v>188</v>
      </c>
      <c r="B54" s="37" t="s">
        <v>189</v>
      </c>
      <c r="C54" s="69">
        <v>502500</v>
      </c>
      <c r="D54" s="69">
        <v>204414</v>
      </c>
      <c r="E54" s="44">
        <f t="shared" si="0"/>
        <v>40.679402985074624</v>
      </c>
      <c r="F54" s="2"/>
      <c r="G54" s="2"/>
      <c r="H54" s="2"/>
      <c r="I54" s="45">
        <f t="shared" si="1"/>
        <v>502500</v>
      </c>
      <c r="J54" s="45">
        <f t="shared" si="2"/>
        <v>204414</v>
      </c>
      <c r="K54" s="47">
        <f t="shared" si="3"/>
        <v>40.679402985074624</v>
      </c>
    </row>
    <row r="55" spans="1:11" x14ac:dyDescent="0.2">
      <c r="A55" s="39" t="s">
        <v>190</v>
      </c>
      <c r="B55" s="40" t="s">
        <v>191</v>
      </c>
      <c r="C55" s="41">
        <f>SUM(C56:C60)</f>
        <v>5562528</v>
      </c>
      <c r="D55" s="41">
        <f>SUM(D56:D60)</f>
        <v>3539890.19</v>
      </c>
      <c r="E55" s="49">
        <f t="shared" si="0"/>
        <v>63.638154989961393</v>
      </c>
      <c r="F55" s="41">
        <v>161100</v>
      </c>
      <c r="G55" s="41">
        <v>61200</v>
      </c>
      <c r="H55" s="50">
        <f>G55/F55*100</f>
        <v>37.988826815642454</v>
      </c>
      <c r="I55" s="48">
        <f t="shared" si="1"/>
        <v>5723628</v>
      </c>
      <c r="J55" s="48">
        <f t="shared" si="2"/>
        <v>3601090.19</v>
      </c>
      <c r="K55" s="50">
        <f t="shared" si="3"/>
        <v>62.916216602476602</v>
      </c>
    </row>
    <row r="56" spans="1:11" ht="25.5" x14ac:dyDescent="0.2">
      <c r="A56" s="36" t="s">
        <v>192</v>
      </c>
      <c r="B56" s="37" t="s">
        <v>193</v>
      </c>
      <c r="C56" s="69">
        <v>310000</v>
      </c>
      <c r="D56" s="69">
        <v>92316.51</v>
      </c>
      <c r="E56" s="44">
        <f t="shared" si="0"/>
        <v>29.779519354838708</v>
      </c>
      <c r="F56" s="2"/>
      <c r="G56" s="2"/>
      <c r="H56" s="2"/>
      <c r="I56" s="45">
        <f t="shared" si="1"/>
        <v>310000</v>
      </c>
      <c r="J56" s="45">
        <f t="shared" si="2"/>
        <v>92316.51</v>
      </c>
      <c r="K56" s="47">
        <f t="shared" si="3"/>
        <v>29.779519354838708</v>
      </c>
    </row>
    <row r="57" spans="1:11" ht="25.5" x14ac:dyDescent="0.2">
      <c r="A57" s="36" t="s">
        <v>194</v>
      </c>
      <c r="B57" s="37" t="s">
        <v>195</v>
      </c>
      <c r="C57" s="69">
        <v>100000</v>
      </c>
      <c r="D57" s="69">
        <v>64998.83</v>
      </c>
      <c r="E57" s="44">
        <f t="shared" si="0"/>
        <v>64.998829999999998</v>
      </c>
      <c r="F57" s="2"/>
      <c r="G57" s="2"/>
      <c r="H57" s="2"/>
      <c r="I57" s="45">
        <f t="shared" si="1"/>
        <v>100000</v>
      </c>
      <c r="J57" s="45">
        <f t="shared" si="2"/>
        <v>64998.83</v>
      </c>
      <c r="K57" s="47">
        <f t="shared" si="3"/>
        <v>64.998829999999998</v>
      </c>
    </row>
    <row r="58" spans="1:11" ht="25.5" x14ac:dyDescent="0.2">
      <c r="A58" s="36" t="s">
        <v>196</v>
      </c>
      <c r="B58" s="37" t="s">
        <v>197</v>
      </c>
      <c r="C58" s="69">
        <v>1500000</v>
      </c>
      <c r="D58" s="69">
        <v>860565.01</v>
      </c>
      <c r="E58" s="44">
        <f t="shared" si="0"/>
        <v>57.371000666666674</v>
      </c>
      <c r="F58" s="2"/>
      <c r="G58" s="2"/>
      <c r="H58" s="2"/>
      <c r="I58" s="45">
        <f t="shared" si="1"/>
        <v>1500000</v>
      </c>
      <c r="J58" s="45">
        <f t="shared" si="2"/>
        <v>860565.01</v>
      </c>
      <c r="K58" s="47">
        <f t="shared" si="3"/>
        <v>57.371000666666674</v>
      </c>
    </row>
    <row r="59" spans="1:11" ht="38.25" x14ac:dyDescent="0.2">
      <c r="A59" s="36" t="s">
        <v>198</v>
      </c>
      <c r="B59" s="37" t="s">
        <v>199</v>
      </c>
      <c r="C59" s="69">
        <v>2862528</v>
      </c>
      <c r="D59" s="69">
        <v>1892379.84</v>
      </c>
      <c r="E59" s="44">
        <f t="shared" si="0"/>
        <v>66.108692735931314</v>
      </c>
      <c r="F59" s="69">
        <v>211100</v>
      </c>
      <c r="G59" s="69">
        <v>111020</v>
      </c>
      <c r="H59" s="47">
        <f>G59/F59*100</f>
        <v>52.59118900994789</v>
      </c>
      <c r="I59" s="45">
        <f t="shared" si="1"/>
        <v>3073628</v>
      </c>
      <c r="J59" s="45">
        <f t="shared" si="2"/>
        <v>2003399.84</v>
      </c>
      <c r="K59" s="47">
        <f t="shared" si="3"/>
        <v>65.180296379392701</v>
      </c>
    </row>
    <row r="60" spans="1:11" ht="25.5" x14ac:dyDescent="0.2">
      <c r="A60" s="36" t="s">
        <v>200</v>
      </c>
      <c r="B60" s="37" t="s">
        <v>201</v>
      </c>
      <c r="C60" s="69">
        <v>790000</v>
      </c>
      <c r="D60" s="69">
        <v>629630</v>
      </c>
      <c r="E60" s="44">
        <f t="shared" si="0"/>
        <v>79.7</v>
      </c>
      <c r="F60" s="2"/>
      <c r="G60" s="2"/>
      <c r="H60" s="2"/>
      <c r="I60" s="45">
        <f t="shared" si="1"/>
        <v>790000</v>
      </c>
      <c r="J60" s="45">
        <f t="shared" si="2"/>
        <v>629630</v>
      </c>
      <c r="K60" s="47">
        <f t="shared" si="3"/>
        <v>79.7</v>
      </c>
    </row>
    <row r="61" spans="1:11" x14ac:dyDescent="0.2">
      <c r="A61" s="39" t="s">
        <v>202</v>
      </c>
      <c r="B61" s="40" t="s">
        <v>203</v>
      </c>
      <c r="C61" s="41">
        <f>SUM(C62:C67)</f>
        <v>11940301</v>
      </c>
      <c r="D61" s="41">
        <f>SUM(D62:D67)</f>
        <v>6466220.8500000006</v>
      </c>
      <c r="E61" s="49">
        <f t="shared" si="0"/>
        <v>54.154588313979687</v>
      </c>
      <c r="F61" s="71">
        <f>SUM(F62:F67)</f>
        <v>1096223.44</v>
      </c>
      <c r="G61" s="41">
        <f>SUM(G62:G67)</f>
        <v>0</v>
      </c>
      <c r="H61" s="50">
        <f>G61/F61*100</f>
        <v>0</v>
      </c>
      <c r="I61" s="48">
        <f t="shared" si="1"/>
        <v>13036524.439999999</v>
      </c>
      <c r="J61" s="48">
        <f t="shared" si="2"/>
        <v>6466220.8500000006</v>
      </c>
      <c r="K61" s="50">
        <f t="shared" si="3"/>
        <v>49.600803341108914</v>
      </c>
    </row>
    <row r="62" spans="1:11" ht="25.5" x14ac:dyDescent="0.2">
      <c r="A62" s="36" t="s">
        <v>204</v>
      </c>
      <c r="B62" s="37" t="s">
        <v>205</v>
      </c>
      <c r="C62" s="69">
        <v>385000</v>
      </c>
      <c r="D62" s="69">
        <v>165000</v>
      </c>
      <c r="E62" s="44">
        <f t="shared" si="0"/>
        <v>42.857142857142854</v>
      </c>
      <c r="F62" s="2"/>
      <c r="G62" s="2"/>
      <c r="H62" s="2"/>
      <c r="I62" s="45">
        <f t="shared" si="1"/>
        <v>385000</v>
      </c>
      <c r="J62" s="45">
        <f t="shared" si="2"/>
        <v>165000</v>
      </c>
      <c r="K62" s="47">
        <f t="shared" si="3"/>
        <v>42.857142857142854</v>
      </c>
    </row>
    <row r="63" spans="1:11" ht="25.5" x14ac:dyDescent="0.2">
      <c r="A63" s="36" t="s">
        <v>206</v>
      </c>
      <c r="B63" s="37" t="s">
        <v>207</v>
      </c>
      <c r="C63" s="69">
        <v>800000</v>
      </c>
      <c r="D63" s="69">
        <v>439350.97</v>
      </c>
      <c r="E63" s="44">
        <f t="shared" si="0"/>
        <v>54.918871250000002</v>
      </c>
      <c r="F63" s="69">
        <v>52650</v>
      </c>
      <c r="G63" s="69">
        <v>0</v>
      </c>
      <c r="H63" s="47">
        <f>G63/F63*100</f>
        <v>0</v>
      </c>
      <c r="I63" s="45">
        <f t="shared" si="1"/>
        <v>852650</v>
      </c>
      <c r="J63" s="45">
        <f t="shared" si="2"/>
        <v>439350.97</v>
      </c>
      <c r="K63" s="47">
        <f t="shared" si="3"/>
        <v>51.527704216266933</v>
      </c>
    </row>
    <row r="64" spans="1:11" x14ac:dyDescent="0.2">
      <c r="A64" s="36" t="s">
        <v>208</v>
      </c>
      <c r="B64" s="37" t="s">
        <v>209</v>
      </c>
      <c r="C64" s="69">
        <v>10420999</v>
      </c>
      <c r="D64" s="69">
        <v>5556591.8800000008</v>
      </c>
      <c r="E64" s="44">
        <f t="shared" si="0"/>
        <v>53.321105586901993</v>
      </c>
      <c r="F64" s="69">
        <v>100000</v>
      </c>
      <c r="G64" s="69">
        <v>0</v>
      </c>
      <c r="H64" s="47">
        <f>G64/F64*100</f>
        <v>0</v>
      </c>
      <c r="I64" s="45">
        <f t="shared" si="1"/>
        <v>10520999</v>
      </c>
      <c r="J64" s="45">
        <f t="shared" si="2"/>
        <v>5556591.8800000008</v>
      </c>
      <c r="K64" s="47">
        <f t="shared" si="3"/>
        <v>52.814299098403119</v>
      </c>
    </row>
    <row r="65" spans="1:11" ht="63.75" x14ac:dyDescent="0.2">
      <c r="A65" s="62" t="s">
        <v>333</v>
      </c>
      <c r="B65" s="77" t="s">
        <v>334</v>
      </c>
      <c r="C65" s="69">
        <v>305278</v>
      </c>
      <c r="D65" s="69">
        <v>305278</v>
      </c>
      <c r="E65" s="44">
        <f t="shared" si="0"/>
        <v>100</v>
      </c>
      <c r="F65" s="2"/>
      <c r="G65" s="2"/>
      <c r="H65" s="2"/>
      <c r="I65" s="45">
        <f>F65+C65</f>
        <v>305278</v>
      </c>
      <c r="J65" s="45">
        <f>G65+D65</f>
        <v>305278</v>
      </c>
      <c r="K65" s="47">
        <f>J65/I65*100</f>
        <v>100</v>
      </c>
    </row>
    <row r="66" spans="1:11" ht="25.5" x14ac:dyDescent="0.2">
      <c r="A66" s="36" t="s">
        <v>210</v>
      </c>
      <c r="B66" s="37" t="s">
        <v>211</v>
      </c>
      <c r="C66" s="69">
        <v>13140</v>
      </c>
      <c r="D66" s="69">
        <v>0</v>
      </c>
      <c r="E66" s="44">
        <f t="shared" si="0"/>
        <v>0</v>
      </c>
      <c r="F66" s="69">
        <v>699457.44</v>
      </c>
      <c r="G66" s="38">
        <v>0</v>
      </c>
      <c r="H66" s="47">
        <f>G66/F66*100</f>
        <v>0</v>
      </c>
      <c r="I66" s="45">
        <f t="shared" si="1"/>
        <v>712597.44</v>
      </c>
      <c r="J66" s="45">
        <f t="shared" si="2"/>
        <v>0</v>
      </c>
      <c r="K66" s="47">
        <f t="shared" si="3"/>
        <v>0</v>
      </c>
    </row>
    <row r="67" spans="1:11" ht="63.75" x14ac:dyDescent="0.2">
      <c r="A67" s="36" t="s">
        <v>212</v>
      </c>
      <c r="B67" s="37" t="s">
        <v>213</v>
      </c>
      <c r="C67" s="69">
        <v>15884</v>
      </c>
      <c r="D67" s="69">
        <v>0</v>
      </c>
      <c r="E67" s="44">
        <f t="shared" si="0"/>
        <v>0</v>
      </c>
      <c r="F67" s="69">
        <v>244116</v>
      </c>
      <c r="G67" s="38">
        <v>0</v>
      </c>
      <c r="H67" s="47">
        <f>G67/F67*100</f>
        <v>0</v>
      </c>
      <c r="I67" s="45">
        <f t="shared" si="1"/>
        <v>260000</v>
      </c>
      <c r="J67" s="45">
        <f t="shared" si="2"/>
        <v>0</v>
      </c>
      <c r="K67" s="47">
        <f t="shared" si="3"/>
        <v>0</v>
      </c>
    </row>
    <row r="68" spans="1:11" x14ac:dyDescent="0.2">
      <c r="A68" s="39" t="s">
        <v>214</v>
      </c>
      <c r="B68" s="40" t="s">
        <v>215</v>
      </c>
      <c r="C68" s="41">
        <f>SUM(C69:C92)</f>
        <v>4655296</v>
      </c>
      <c r="D68" s="41">
        <f>SUM(D69:D92)</f>
        <v>2342338.5900000003</v>
      </c>
      <c r="E68" s="49">
        <f t="shared" si="0"/>
        <v>50.31556725931069</v>
      </c>
      <c r="F68" s="71">
        <f>SUM(F69:F93)</f>
        <v>73891690</v>
      </c>
      <c r="G68" s="71">
        <f>SUM(G69:G93)</f>
        <v>26079249.969999999</v>
      </c>
      <c r="H68" s="50">
        <f>G68/F68*100</f>
        <v>35.29388753999266</v>
      </c>
      <c r="I68" s="48">
        <f t="shared" si="1"/>
        <v>78546986</v>
      </c>
      <c r="J68" s="48">
        <f t="shared" si="2"/>
        <v>28421588.559999999</v>
      </c>
      <c r="K68" s="50">
        <f t="shared" si="3"/>
        <v>36.18418733469926</v>
      </c>
    </row>
    <row r="69" spans="1:11" x14ac:dyDescent="0.2">
      <c r="A69" s="36" t="s">
        <v>216</v>
      </c>
      <c r="B69" s="37" t="s">
        <v>217</v>
      </c>
      <c r="C69" s="69">
        <v>337000</v>
      </c>
      <c r="D69" s="69">
        <v>26391.37</v>
      </c>
      <c r="E69" s="44">
        <f t="shared" si="0"/>
        <v>7.8312670623145397</v>
      </c>
      <c r="F69" s="69">
        <v>1416000</v>
      </c>
      <c r="G69" s="69">
        <v>48779</v>
      </c>
      <c r="H69" s="47">
        <f>G69/F69*100</f>
        <v>3.4448446327683615</v>
      </c>
      <c r="I69" s="45">
        <f t="shared" si="1"/>
        <v>1753000</v>
      </c>
      <c r="J69" s="45">
        <f t="shared" si="2"/>
        <v>75170.37</v>
      </c>
      <c r="K69" s="47">
        <f t="shared" si="3"/>
        <v>4.2880986879634913</v>
      </c>
    </row>
    <row r="70" spans="1:11" ht="25.5" x14ac:dyDescent="0.2">
      <c r="A70" s="36" t="s">
        <v>235</v>
      </c>
      <c r="B70" s="37" t="s">
        <v>236</v>
      </c>
      <c r="C70" s="38"/>
      <c r="D70" s="38"/>
      <c r="E70" s="44"/>
      <c r="F70" s="69">
        <v>6693075</v>
      </c>
      <c r="G70" s="69">
        <v>5743898.71</v>
      </c>
      <c r="H70" s="47">
        <f>G70/F70*100</f>
        <v>85.818531990154</v>
      </c>
      <c r="I70" s="45">
        <f t="shared" si="1"/>
        <v>6693075</v>
      </c>
      <c r="J70" s="45">
        <f t="shared" si="2"/>
        <v>5743898.71</v>
      </c>
      <c r="K70" s="47">
        <f t="shared" si="3"/>
        <v>85.818531990154</v>
      </c>
    </row>
    <row r="71" spans="1:11" x14ac:dyDescent="0.2">
      <c r="A71" s="36" t="s">
        <v>238</v>
      </c>
      <c r="B71" s="37" t="s">
        <v>239</v>
      </c>
      <c r="C71" s="38"/>
      <c r="D71" s="38"/>
      <c r="E71" s="44"/>
      <c r="F71" s="69">
        <v>2370400</v>
      </c>
      <c r="G71" s="69">
        <v>1604386.84</v>
      </c>
      <c r="H71" s="47">
        <f t="shared" ref="H71:H96" si="6">G71/F71*100</f>
        <v>67.684223759703016</v>
      </c>
      <c r="I71" s="45">
        <f t="shared" si="1"/>
        <v>2370400</v>
      </c>
      <c r="J71" s="45">
        <f t="shared" si="2"/>
        <v>1604386.84</v>
      </c>
      <c r="K71" s="47">
        <f t="shared" si="3"/>
        <v>67.684223759703016</v>
      </c>
    </row>
    <row r="72" spans="1:11" x14ac:dyDescent="0.2">
      <c r="A72" s="36" t="s">
        <v>240</v>
      </c>
      <c r="B72" s="37" t="s">
        <v>241</v>
      </c>
      <c r="C72" s="38"/>
      <c r="D72" s="38"/>
      <c r="E72" s="44"/>
      <c r="F72" s="69">
        <v>385000</v>
      </c>
      <c r="G72" s="69">
        <v>166205.20000000001</v>
      </c>
      <c r="H72" s="47">
        <f t="shared" si="6"/>
        <v>43.170181818181817</v>
      </c>
      <c r="I72" s="45">
        <f t="shared" si="1"/>
        <v>385000</v>
      </c>
      <c r="J72" s="45">
        <f t="shared" si="2"/>
        <v>166205.20000000001</v>
      </c>
      <c r="K72" s="47">
        <f t="shared" si="3"/>
        <v>43.170181818181817</v>
      </c>
    </row>
    <row r="73" spans="1:11" ht="25.5" x14ac:dyDescent="0.2">
      <c r="A73" s="36" t="s">
        <v>242</v>
      </c>
      <c r="B73" s="37" t="s">
        <v>243</v>
      </c>
      <c r="C73" s="38"/>
      <c r="D73" s="38"/>
      <c r="E73" s="44"/>
      <c r="F73" s="69">
        <v>1200000</v>
      </c>
      <c r="G73" s="69">
        <v>38790</v>
      </c>
      <c r="H73" s="47">
        <f t="shared" si="6"/>
        <v>3.2324999999999999</v>
      </c>
      <c r="I73" s="45">
        <f t="shared" si="1"/>
        <v>1200000</v>
      </c>
      <c r="J73" s="45">
        <f t="shared" si="2"/>
        <v>38790</v>
      </c>
      <c r="K73" s="47">
        <f t="shared" si="3"/>
        <v>3.2324999999999999</v>
      </c>
    </row>
    <row r="74" spans="1:11" x14ac:dyDescent="0.2">
      <c r="A74" s="36" t="s">
        <v>244</v>
      </c>
      <c r="B74" s="37" t="s">
        <v>245</v>
      </c>
      <c r="C74" s="38"/>
      <c r="D74" s="38"/>
      <c r="E74" s="44"/>
      <c r="F74" s="69">
        <v>613818</v>
      </c>
      <c r="G74" s="69">
        <v>0</v>
      </c>
      <c r="H74" s="47">
        <f t="shared" si="6"/>
        <v>0</v>
      </c>
      <c r="I74" s="45">
        <f t="shared" si="1"/>
        <v>613818</v>
      </c>
      <c r="J74" s="45">
        <f t="shared" si="2"/>
        <v>0</v>
      </c>
      <c r="K74" s="47">
        <f t="shared" si="3"/>
        <v>0</v>
      </c>
    </row>
    <row r="75" spans="1:11" ht="25.5" x14ac:dyDescent="0.2">
      <c r="A75" s="36" t="s">
        <v>246</v>
      </c>
      <c r="B75" s="37" t="s">
        <v>247</v>
      </c>
      <c r="C75" s="38"/>
      <c r="D75" s="38"/>
      <c r="E75" s="44"/>
      <c r="F75" s="69">
        <v>461100</v>
      </c>
      <c r="G75" s="69">
        <v>168108.73</v>
      </c>
      <c r="H75" s="47">
        <f t="shared" si="6"/>
        <v>36.45819345044459</v>
      </c>
      <c r="I75" s="45">
        <f t="shared" si="1"/>
        <v>461100</v>
      </c>
      <c r="J75" s="45">
        <f t="shared" si="2"/>
        <v>168108.73</v>
      </c>
      <c r="K75" s="47">
        <f t="shared" si="3"/>
        <v>36.45819345044459</v>
      </c>
    </row>
    <row r="76" spans="1:11" ht="38.25" x14ac:dyDescent="0.2">
      <c r="A76" s="62" t="s">
        <v>323</v>
      </c>
      <c r="B76" s="72" t="s">
        <v>324</v>
      </c>
      <c r="C76" s="38"/>
      <c r="D76" s="38"/>
      <c r="E76" s="44"/>
      <c r="F76" s="69">
        <v>17510000</v>
      </c>
      <c r="G76" s="69">
        <v>7913000</v>
      </c>
      <c r="H76" s="47">
        <f t="shared" si="6"/>
        <v>45.191319246145063</v>
      </c>
      <c r="I76" s="45">
        <f>F76+C76</f>
        <v>17510000</v>
      </c>
      <c r="J76" s="45">
        <f>G76+D76</f>
        <v>7913000</v>
      </c>
      <c r="K76" s="47">
        <f>J76/I76*100</f>
        <v>45.191319246145063</v>
      </c>
    </row>
    <row r="77" spans="1:11" ht="25.5" x14ac:dyDescent="0.2">
      <c r="A77" s="62" t="s">
        <v>325</v>
      </c>
      <c r="B77" s="72" t="s">
        <v>326</v>
      </c>
      <c r="C77" s="38"/>
      <c r="D77" s="38"/>
      <c r="E77" s="44"/>
      <c r="F77" s="69">
        <v>17296341</v>
      </c>
      <c r="G77" s="69">
        <v>1496451</v>
      </c>
      <c r="H77" s="47">
        <f t="shared" si="6"/>
        <v>8.6518356685960356</v>
      </c>
      <c r="I77" s="45">
        <f>F77+C77</f>
        <v>17296341</v>
      </c>
      <c r="J77" s="45">
        <f>G77+D77</f>
        <v>1496451</v>
      </c>
      <c r="K77" s="47">
        <f>J77/I77*100</f>
        <v>8.6518356685960356</v>
      </c>
    </row>
    <row r="78" spans="1:11" ht="25.5" x14ac:dyDescent="0.2">
      <c r="A78" s="62" t="s">
        <v>335</v>
      </c>
      <c r="B78" s="77" t="s">
        <v>336</v>
      </c>
      <c r="C78" s="69"/>
      <c r="D78" s="69"/>
      <c r="E78" s="44"/>
      <c r="F78" s="69">
        <v>4741022</v>
      </c>
      <c r="G78" s="69">
        <v>259281.62</v>
      </c>
      <c r="H78" s="47">
        <f t="shared" si="6"/>
        <v>5.4688972124575672</v>
      </c>
      <c r="I78" s="45">
        <f t="shared" si="1"/>
        <v>4741022</v>
      </c>
      <c r="J78" s="45">
        <f t="shared" si="2"/>
        <v>259281.62</v>
      </c>
      <c r="K78" s="47">
        <f t="shared" si="3"/>
        <v>5.4688972124575672</v>
      </c>
    </row>
    <row r="79" spans="1:11" ht="38.25" x14ac:dyDescent="0.2">
      <c r="A79" s="62" t="s">
        <v>218</v>
      </c>
      <c r="B79" s="72" t="s">
        <v>219</v>
      </c>
      <c r="C79" s="69">
        <v>3930100</v>
      </c>
      <c r="D79" s="69">
        <v>2103982.66</v>
      </c>
      <c r="E79" s="44">
        <f>D79/C79*100</f>
        <v>53.535092236838764</v>
      </c>
      <c r="F79" s="69">
        <v>4706190</v>
      </c>
      <c r="G79" s="69">
        <v>2074114.31</v>
      </c>
      <c r="H79" s="47">
        <f t="shared" si="6"/>
        <v>44.072047877370018</v>
      </c>
      <c r="I79" s="45">
        <f t="shared" ref="I79:J83" si="7">F79+C79</f>
        <v>8636290</v>
      </c>
      <c r="J79" s="45">
        <f t="shared" si="7"/>
        <v>4178096.97</v>
      </c>
      <c r="K79" s="47">
        <f>J79/I79*100</f>
        <v>48.378377405112616</v>
      </c>
    </row>
    <row r="80" spans="1:11" ht="38.25" x14ac:dyDescent="0.2">
      <c r="A80" s="62" t="s">
        <v>327</v>
      </c>
      <c r="B80" s="72" t="s">
        <v>328</v>
      </c>
      <c r="C80" s="38"/>
      <c r="D80" s="38"/>
      <c r="E80" s="44"/>
      <c r="F80" s="69">
        <v>900000</v>
      </c>
      <c r="G80" s="69">
        <v>0</v>
      </c>
      <c r="H80" s="47">
        <f t="shared" si="6"/>
        <v>0</v>
      </c>
      <c r="I80" s="45">
        <f t="shared" si="7"/>
        <v>900000</v>
      </c>
      <c r="J80" s="45">
        <f t="shared" si="7"/>
        <v>0</v>
      </c>
      <c r="K80" s="47">
        <f>J80/I80*100</f>
        <v>0</v>
      </c>
    </row>
    <row r="81" spans="1:11" ht="38.25" x14ac:dyDescent="0.2">
      <c r="A81" s="62" t="s">
        <v>354</v>
      </c>
      <c r="B81" s="77" t="s">
        <v>348</v>
      </c>
      <c r="C81" s="69">
        <v>14300</v>
      </c>
      <c r="D81" s="38"/>
      <c r="E81" s="44">
        <f>D81/C81*100</f>
        <v>0</v>
      </c>
      <c r="F81" s="69"/>
      <c r="G81" s="69"/>
      <c r="H81" s="47"/>
      <c r="I81" s="45">
        <f>F81+C81</f>
        <v>14300</v>
      </c>
      <c r="J81" s="45">
        <f>G81+D81</f>
        <v>0</v>
      </c>
      <c r="K81" s="47">
        <f>J81/I81*100</f>
        <v>0</v>
      </c>
    </row>
    <row r="82" spans="1:11" ht="27.75" customHeight="1" x14ac:dyDescent="0.2">
      <c r="A82" s="62" t="s">
        <v>337</v>
      </c>
      <c r="B82" s="77" t="s">
        <v>338</v>
      </c>
      <c r="C82" s="69">
        <v>20000</v>
      </c>
      <c r="D82" s="69">
        <v>17988</v>
      </c>
      <c r="E82" s="44">
        <f>D82/C82*100</f>
        <v>89.94</v>
      </c>
      <c r="F82" s="69"/>
      <c r="G82" s="69"/>
      <c r="H82" s="47"/>
      <c r="I82" s="45">
        <f t="shared" si="7"/>
        <v>20000</v>
      </c>
      <c r="J82" s="45">
        <f t="shared" si="7"/>
        <v>17988</v>
      </c>
      <c r="K82" s="47">
        <f>J82/I82*100</f>
        <v>89.94</v>
      </c>
    </row>
    <row r="83" spans="1:11" ht="25.5" x14ac:dyDescent="0.2">
      <c r="A83" s="62" t="s">
        <v>248</v>
      </c>
      <c r="B83" s="77" t="s">
        <v>249</v>
      </c>
      <c r="C83" s="38"/>
      <c r="D83" s="38"/>
      <c r="E83" s="44"/>
      <c r="F83" s="69">
        <v>40000</v>
      </c>
      <c r="G83" s="69">
        <v>22600</v>
      </c>
      <c r="H83" s="47">
        <f t="shared" si="6"/>
        <v>56.499999999999993</v>
      </c>
      <c r="I83" s="45">
        <f t="shared" si="7"/>
        <v>40000</v>
      </c>
      <c r="J83" s="45">
        <f t="shared" si="7"/>
        <v>22600</v>
      </c>
      <c r="K83" s="47">
        <f>J83/I83*100</f>
        <v>56.499999999999993</v>
      </c>
    </row>
    <row r="84" spans="1:11" ht="25.5" x14ac:dyDescent="0.2">
      <c r="A84" s="62" t="s">
        <v>250</v>
      </c>
      <c r="B84" s="72" t="s">
        <v>251</v>
      </c>
      <c r="C84" s="69"/>
      <c r="D84" s="69"/>
      <c r="E84" s="44"/>
      <c r="F84" s="69">
        <v>4502040</v>
      </c>
      <c r="G84" s="69">
        <v>49900</v>
      </c>
      <c r="H84" s="47">
        <f t="shared" si="6"/>
        <v>1.1083864203783174</v>
      </c>
      <c r="I84" s="45">
        <f t="shared" ref="I84:I103" si="8">F84+C84</f>
        <v>4502040</v>
      </c>
      <c r="J84" s="45">
        <f t="shared" ref="J84:J103" si="9">G84+D84</f>
        <v>49900</v>
      </c>
      <c r="K84" s="47">
        <f t="shared" ref="K84:K133" si="10">J84/I84*100</f>
        <v>1.1083864203783174</v>
      </c>
    </row>
    <row r="85" spans="1:11" ht="25.5" x14ac:dyDescent="0.2">
      <c r="A85" s="62" t="s">
        <v>339</v>
      </c>
      <c r="B85" s="72" t="s">
        <v>340</v>
      </c>
      <c r="C85" s="69">
        <v>173996</v>
      </c>
      <c r="D85" s="69">
        <v>173996</v>
      </c>
      <c r="E85" s="44">
        <f>D85/C85*100</f>
        <v>100</v>
      </c>
      <c r="F85" s="69"/>
      <c r="G85" s="69"/>
      <c r="H85" s="47"/>
      <c r="I85" s="45">
        <f t="shared" si="8"/>
        <v>173996</v>
      </c>
      <c r="J85" s="45">
        <f t="shared" si="9"/>
        <v>173996</v>
      </c>
      <c r="K85" s="47">
        <f t="shared" si="10"/>
        <v>100</v>
      </c>
    </row>
    <row r="86" spans="1:11" ht="76.5" x14ac:dyDescent="0.2">
      <c r="A86" s="62">
        <v>117691</v>
      </c>
      <c r="B86" s="77" t="s">
        <v>350</v>
      </c>
      <c r="C86" s="69"/>
      <c r="D86" s="69"/>
      <c r="E86" s="44"/>
      <c r="F86" s="69">
        <v>188000</v>
      </c>
      <c r="G86" s="69"/>
      <c r="H86" s="47">
        <f t="shared" si="6"/>
        <v>0</v>
      </c>
      <c r="I86" s="45">
        <f>F86+C86</f>
        <v>188000</v>
      </c>
      <c r="J86" s="45">
        <f>G86+D86</f>
        <v>0</v>
      </c>
      <c r="K86" s="47">
        <f>J86/I86*100</f>
        <v>0</v>
      </c>
    </row>
    <row r="87" spans="1:11" x14ac:dyDescent="0.2">
      <c r="A87" s="62" t="s">
        <v>341</v>
      </c>
      <c r="B87" s="72" t="s">
        <v>342</v>
      </c>
      <c r="C87" s="69">
        <v>179900</v>
      </c>
      <c r="D87" s="69">
        <v>19980.560000000001</v>
      </c>
      <c r="E87" s="44">
        <f>D87/C87*100</f>
        <v>11.106481378543636</v>
      </c>
      <c r="F87" s="69"/>
      <c r="G87" s="69"/>
      <c r="H87" s="47"/>
      <c r="I87" s="45">
        <f t="shared" si="8"/>
        <v>179900</v>
      </c>
      <c r="J87" s="45">
        <f t="shared" si="9"/>
        <v>19980.560000000001</v>
      </c>
      <c r="K87" s="47">
        <f t="shared" si="10"/>
        <v>11.106481378543636</v>
      </c>
    </row>
    <row r="88" spans="1:11" x14ac:dyDescent="0.2">
      <c r="A88" s="62" t="s">
        <v>252</v>
      </c>
      <c r="B88" s="72" t="s">
        <v>237</v>
      </c>
      <c r="C88" s="38"/>
      <c r="D88" s="38"/>
      <c r="E88" s="44"/>
      <c r="F88" s="69">
        <v>4149026</v>
      </c>
      <c r="G88" s="69">
        <v>1985157.95</v>
      </c>
      <c r="H88" s="47">
        <f t="shared" si="6"/>
        <v>47.846360808536744</v>
      </c>
      <c r="I88" s="45">
        <f t="shared" si="8"/>
        <v>4149026</v>
      </c>
      <c r="J88" s="45">
        <f t="shared" si="9"/>
        <v>1985157.95</v>
      </c>
      <c r="K88" s="47">
        <f t="shared" si="10"/>
        <v>47.846360808536744</v>
      </c>
    </row>
    <row r="89" spans="1:11" x14ac:dyDescent="0.2">
      <c r="A89" s="62" t="s">
        <v>369</v>
      </c>
      <c r="B89" s="72" t="s">
        <v>370</v>
      </c>
      <c r="C89" s="38"/>
      <c r="D89" s="38"/>
      <c r="E89" s="44"/>
      <c r="F89" s="69">
        <v>200000</v>
      </c>
      <c r="G89" s="69">
        <v>0</v>
      </c>
      <c r="H89" s="47">
        <f t="shared" si="6"/>
        <v>0</v>
      </c>
      <c r="I89" s="45">
        <f>F89+C89</f>
        <v>200000</v>
      </c>
      <c r="J89" s="45">
        <f>G89+D89</f>
        <v>0</v>
      </c>
      <c r="K89" s="47">
        <f>J89/I89*100</f>
        <v>0</v>
      </c>
    </row>
    <row r="90" spans="1:11" ht="25.5" x14ac:dyDescent="0.2">
      <c r="A90" s="62" t="s">
        <v>253</v>
      </c>
      <c r="B90" s="72" t="s">
        <v>243</v>
      </c>
      <c r="C90" s="38"/>
      <c r="D90" s="38"/>
      <c r="E90" s="44"/>
      <c r="F90" s="69">
        <v>136254</v>
      </c>
      <c r="G90" s="69">
        <v>0</v>
      </c>
      <c r="H90" s="47">
        <f t="shared" si="6"/>
        <v>0</v>
      </c>
      <c r="I90" s="45">
        <f t="shared" si="8"/>
        <v>136254</v>
      </c>
      <c r="J90" s="45">
        <f t="shared" si="9"/>
        <v>0</v>
      </c>
      <c r="K90" s="47">
        <f t="shared" si="10"/>
        <v>0</v>
      </c>
    </row>
    <row r="91" spans="1:11" ht="38.25" x14ac:dyDescent="0.2">
      <c r="A91" s="62" t="s">
        <v>254</v>
      </c>
      <c r="B91" s="72" t="s">
        <v>255</v>
      </c>
      <c r="C91" s="69"/>
      <c r="D91" s="69"/>
      <c r="E91" s="44"/>
      <c r="F91" s="69">
        <v>4000000</v>
      </c>
      <c r="G91" s="69">
        <v>2979916.79</v>
      </c>
      <c r="H91" s="47">
        <f t="shared" si="6"/>
        <v>74.497919749999994</v>
      </c>
      <c r="I91" s="45">
        <f t="shared" si="8"/>
        <v>4000000</v>
      </c>
      <c r="J91" s="45">
        <f t="shared" si="9"/>
        <v>2979916.79</v>
      </c>
      <c r="K91" s="47">
        <f t="shared" si="10"/>
        <v>74.497919749999994</v>
      </c>
    </row>
    <row r="92" spans="1:11" ht="25.5" x14ac:dyDescent="0.2">
      <c r="A92" s="62" t="s">
        <v>329</v>
      </c>
      <c r="B92" s="72" t="s">
        <v>326</v>
      </c>
      <c r="C92" s="69"/>
      <c r="D92" s="69"/>
      <c r="E92" s="44"/>
      <c r="F92" s="69">
        <v>2293424</v>
      </c>
      <c r="G92" s="69">
        <v>1438659.82</v>
      </c>
      <c r="H92" s="47">
        <f t="shared" si="6"/>
        <v>62.729779578481782</v>
      </c>
      <c r="I92" s="45">
        <f t="shared" si="8"/>
        <v>2293424</v>
      </c>
      <c r="J92" s="45">
        <f t="shared" si="9"/>
        <v>1438659.82</v>
      </c>
      <c r="K92" s="47">
        <f t="shared" si="10"/>
        <v>62.729779578481782</v>
      </c>
    </row>
    <row r="93" spans="1:11" ht="76.5" x14ac:dyDescent="0.2">
      <c r="A93" s="62" t="s">
        <v>349</v>
      </c>
      <c r="B93" s="72" t="s">
        <v>350</v>
      </c>
      <c r="C93" s="69"/>
      <c r="D93" s="69"/>
      <c r="E93" s="44"/>
      <c r="F93" s="69">
        <v>90000</v>
      </c>
      <c r="G93" s="69">
        <v>90000</v>
      </c>
      <c r="H93" s="47">
        <f t="shared" si="6"/>
        <v>100</v>
      </c>
      <c r="I93" s="45">
        <f>F93+C93</f>
        <v>90000</v>
      </c>
      <c r="J93" s="45">
        <f>G93+D93</f>
        <v>90000</v>
      </c>
      <c r="K93" s="47">
        <f>J93/I93*100</f>
        <v>100</v>
      </c>
    </row>
    <row r="94" spans="1:11" x14ac:dyDescent="0.2">
      <c r="A94" s="39" t="s">
        <v>220</v>
      </c>
      <c r="B94" s="40" t="s">
        <v>221</v>
      </c>
      <c r="C94" s="41">
        <f>SUM(C95:C97)</f>
        <v>1076000</v>
      </c>
      <c r="D94" s="41">
        <f>SUM(D95:D97)</f>
        <v>0</v>
      </c>
      <c r="E94" s="49">
        <f t="shared" si="0"/>
        <v>0</v>
      </c>
      <c r="F94" s="71">
        <f>SUM(F95:F97)</f>
        <v>49500</v>
      </c>
      <c r="G94" s="71">
        <f>SUM(G95:G97)</f>
        <v>24998.400000000001</v>
      </c>
      <c r="H94" s="50">
        <f>G94/F94*100</f>
        <v>50.50181818181818</v>
      </c>
      <c r="I94" s="48">
        <f t="shared" si="8"/>
        <v>1125500</v>
      </c>
      <c r="J94" s="48">
        <f t="shared" si="9"/>
        <v>24998.400000000001</v>
      </c>
      <c r="K94" s="50">
        <f t="shared" si="10"/>
        <v>2.2210928476232787</v>
      </c>
    </row>
    <row r="95" spans="1:11" ht="25.5" x14ac:dyDescent="0.2">
      <c r="A95" s="62" t="s">
        <v>363</v>
      </c>
      <c r="B95" s="77" t="s">
        <v>364</v>
      </c>
      <c r="C95" s="69">
        <v>76000</v>
      </c>
      <c r="D95" s="69">
        <v>0</v>
      </c>
      <c r="E95" s="44">
        <f t="shared" si="0"/>
        <v>0</v>
      </c>
      <c r="F95" s="2"/>
      <c r="G95" s="2"/>
      <c r="H95" s="47"/>
      <c r="I95" s="45">
        <f>F95+C95</f>
        <v>76000</v>
      </c>
      <c r="J95" s="45">
        <f>G95+D95</f>
        <v>0</v>
      </c>
      <c r="K95" s="47">
        <f>J95/I95*100</f>
        <v>0</v>
      </c>
    </row>
    <row r="96" spans="1:11" x14ac:dyDescent="0.2">
      <c r="A96" s="36" t="s">
        <v>256</v>
      </c>
      <c r="B96" s="37" t="s">
        <v>257</v>
      </c>
      <c r="C96" s="51"/>
      <c r="D96" s="51"/>
      <c r="E96" s="44"/>
      <c r="F96" s="69">
        <v>49500</v>
      </c>
      <c r="G96" s="69">
        <v>24998.400000000001</v>
      </c>
      <c r="H96" s="47">
        <f t="shared" si="6"/>
        <v>50.50181818181818</v>
      </c>
      <c r="I96" s="45">
        <f t="shared" si="8"/>
        <v>49500</v>
      </c>
      <c r="J96" s="45">
        <f t="shared" si="9"/>
        <v>24998.400000000001</v>
      </c>
      <c r="K96" s="47">
        <f t="shared" si="10"/>
        <v>50.50181818181818</v>
      </c>
    </row>
    <row r="97" spans="1:11" x14ac:dyDescent="0.2">
      <c r="A97" s="36" t="s">
        <v>222</v>
      </c>
      <c r="B97" s="37" t="s">
        <v>223</v>
      </c>
      <c r="C97" s="38">
        <v>1000000</v>
      </c>
      <c r="D97" s="38">
        <v>0</v>
      </c>
      <c r="E97" s="44">
        <f t="shared" si="0"/>
        <v>0</v>
      </c>
      <c r="F97" s="2"/>
      <c r="G97" s="2"/>
      <c r="H97" s="47"/>
      <c r="I97" s="45">
        <f t="shared" si="8"/>
        <v>1000000</v>
      </c>
      <c r="J97" s="45">
        <f t="shared" si="9"/>
        <v>0</v>
      </c>
      <c r="K97" s="47">
        <f t="shared" si="10"/>
        <v>0</v>
      </c>
    </row>
    <row r="98" spans="1:11" x14ac:dyDescent="0.2">
      <c r="A98" s="39" t="s">
        <v>224</v>
      </c>
      <c r="B98" s="40" t="s">
        <v>225</v>
      </c>
      <c r="C98" s="41">
        <f>SUM(C99:C101)</f>
        <v>1070040</v>
      </c>
      <c r="D98" s="41">
        <f>SUM(D99:D101)</f>
        <v>980000</v>
      </c>
      <c r="E98" s="49">
        <f t="shared" si="0"/>
        <v>91.585361294904871</v>
      </c>
      <c r="F98" s="71">
        <v>214423</v>
      </c>
      <c r="G98" s="41">
        <v>0</v>
      </c>
      <c r="H98" s="50">
        <f>G98/F98*100</f>
        <v>0</v>
      </c>
      <c r="I98" s="48">
        <f t="shared" si="8"/>
        <v>1284463</v>
      </c>
      <c r="J98" s="48">
        <f t="shared" si="9"/>
        <v>980000</v>
      </c>
      <c r="K98" s="50">
        <f t="shared" si="10"/>
        <v>76.296475647799895</v>
      </c>
    </row>
    <row r="99" spans="1:11" ht="25.5" x14ac:dyDescent="0.2">
      <c r="A99" s="36" t="s">
        <v>258</v>
      </c>
      <c r="B99" s="37" t="s">
        <v>259</v>
      </c>
      <c r="C99" s="51"/>
      <c r="D99" s="51"/>
      <c r="E99" s="44"/>
      <c r="F99" s="69">
        <v>214423</v>
      </c>
      <c r="G99" s="38">
        <v>0</v>
      </c>
      <c r="H99" s="47">
        <f>G99/F99*100</f>
        <v>0</v>
      </c>
      <c r="I99" s="45">
        <f t="shared" si="8"/>
        <v>214423</v>
      </c>
      <c r="J99" s="45">
        <f t="shared" si="9"/>
        <v>0</v>
      </c>
      <c r="K99" s="47">
        <f t="shared" si="10"/>
        <v>0</v>
      </c>
    </row>
    <row r="100" spans="1:11" x14ac:dyDescent="0.2">
      <c r="A100" s="62" t="s">
        <v>355</v>
      </c>
      <c r="B100" s="72" t="s">
        <v>79</v>
      </c>
      <c r="C100" s="69">
        <v>20040</v>
      </c>
      <c r="D100" s="51"/>
      <c r="E100" s="44">
        <f t="shared" si="0"/>
        <v>0</v>
      </c>
      <c r="F100" s="69"/>
      <c r="G100" s="38"/>
      <c r="H100" s="47"/>
      <c r="I100" s="45">
        <f>F100+C100</f>
        <v>20040</v>
      </c>
      <c r="J100" s="45">
        <f>G100+D100</f>
        <v>0</v>
      </c>
      <c r="K100" s="47">
        <f>J100/I100*100</f>
        <v>0</v>
      </c>
    </row>
    <row r="101" spans="1:11" ht="38.25" x14ac:dyDescent="0.2">
      <c r="A101" s="36" t="s">
        <v>226</v>
      </c>
      <c r="B101" s="37" t="s">
        <v>227</v>
      </c>
      <c r="C101" s="69">
        <v>1050000</v>
      </c>
      <c r="D101" s="69">
        <v>980000</v>
      </c>
      <c r="E101" s="44">
        <f t="shared" si="0"/>
        <v>93.333333333333329</v>
      </c>
      <c r="F101" s="2"/>
      <c r="G101" s="2"/>
      <c r="H101" s="2"/>
      <c r="I101" s="45">
        <f t="shared" si="8"/>
        <v>1050000</v>
      </c>
      <c r="J101" s="45">
        <f t="shared" si="9"/>
        <v>980000</v>
      </c>
      <c r="K101" s="47">
        <f t="shared" si="10"/>
        <v>93.333333333333329</v>
      </c>
    </row>
    <row r="102" spans="1:11" x14ac:dyDescent="0.2">
      <c r="A102" s="39" t="s">
        <v>228</v>
      </c>
      <c r="B102" s="40" t="s">
        <v>229</v>
      </c>
      <c r="C102" s="73">
        <v>335901075.85000002</v>
      </c>
      <c r="D102" s="73">
        <v>220048822.13</v>
      </c>
      <c r="E102" s="49">
        <f t="shared" si="0"/>
        <v>65.510008139499078</v>
      </c>
      <c r="F102" s="73">
        <v>92929708.049999997</v>
      </c>
      <c r="G102" s="73">
        <v>33852257.009999998</v>
      </c>
      <c r="H102" s="50">
        <f t="shared" ref="H102:H107" si="11">G102/F102*100</f>
        <v>36.427809492079852</v>
      </c>
      <c r="I102" s="48">
        <f t="shared" si="8"/>
        <v>428830783.90000004</v>
      </c>
      <c r="J102" s="48">
        <f t="shared" si="9"/>
        <v>253901079.13999999</v>
      </c>
      <c r="K102" s="50">
        <f t="shared" si="10"/>
        <v>59.207754823685356</v>
      </c>
    </row>
    <row r="103" spans="1:11" x14ac:dyDescent="0.2">
      <c r="A103" s="52" t="s">
        <v>260</v>
      </c>
      <c r="B103" s="53" t="s">
        <v>261</v>
      </c>
      <c r="C103" s="78">
        <v>251873529</v>
      </c>
      <c r="D103" s="78">
        <v>172955624.52000007</v>
      </c>
      <c r="E103" s="75">
        <f t="shared" si="0"/>
        <v>68.667646499684395</v>
      </c>
      <c r="F103" s="78">
        <v>334700</v>
      </c>
      <c r="G103" s="78">
        <v>194300</v>
      </c>
      <c r="H103" s="76">
        <f t="shared" si="11"/>
        <v>58.051986853899017</v>
      </c>
      <c r="I103" s="61">
        <f t="shared" si="8"/>
        <v>252208229</v>
      </c>
      <c r="J103" s="61">
        <f t="shared" si="9"/>
        <v>173149924.52000007</v>
      </c>
      <c r="K103" s="47">
        <f t="shared" si="10"/>
        <v>68.653558690981527</v>
      </c>
    </row>
    <row r="104" spans="1:11" x14ac:dyDescent="0.2">
      <c r="A104" s="36" t="s">
        <v>262</v>
      </c>
      <c r="B104" s="37" t="s">
        <v>263</v>
      </c>
      <c r="C104" s="69">
        <v>206750249</v>
      </c>
      <c r="D104" s="69">
        <v>142527274.44000003</v>
      </c>
      <c r="E104" s="44">
        <f t="shared" ref="E104:E123" si="12">D104/C104*100</f>
        <v>68.936930005825545</v>
      </c>
      <c r="F104" s="69">
        <v>274400</v>
      </c>
      <c r="G104" s="69">
        <v>151600</v>
      </c>
      <c r="H104" s="47">
        <f t="shared" si="11"/>
        <v>55.247813411078717</v>
      </c>
      <c r="I104" s="45">
        <f t="shared" ref="I104:I133" si="13">F104+C104</f>
        <v>207024649</v>
      </c>
      <c r="J104" s="45">
        <f t="shared" ref="J104:J133" si="14">G104+D104</f>
        <v>142678874.44000003</v>
      </c>
      <c r="K104" s="47">
        <f t="shared" si="10"/>
        <v>68.918785820523254</v>
      </c>
    </row>
    <row r="105" spans="1:11" x14ac:dyDescent="0.2">
      <c r="A105" s="36" t="s">
        <v>264</v>
      </c>
      <c r="B105" s="37" t="s">
        <v>265</v>
      </c>
      <c r="C105" s="69">
        <v>45123280</v>
      </c>
      <c r="D105" s="69">
        <v>30428350.079999998</v>
      </c>
      <c r="E105" s="44">
        <f t="shared" si="12"/>
        <v>67.433817045214795</v>
      </c>
      <c r="F105" s="69">
        <v>60300</v>
      </c>
      <c r="G105" s="69">
        <v>42700</v>
      </c>
      <c r="H105" s="47">
        <f t="shared" si="11"/>
        <v>70.812603648424542</v>
      </c>
      <c r="I105" s="45">
        <f t="shared" si="13"/>
        <v>45183580</v>
      </c>
      <c r="J105" s="45">
        <f t="shared" si="14"/>
        <v>30471050.079999998</v>
      </c>
      <c r="K105" s="47">
        <f t="shared" si="10"/>
        <v>67.438326223818464</v>
      </c>
    </row>
    <row r="106" spans="1:11" x14ac:dyDescent="0.2">
      <c r="A106" s="52" t="s">
        <v>266</v>
      </c>
      <c r="B106" s="53" t="s">
        <v>267</v>
      </c>
      <c r="C106" s="78">
        <v>48836403</v>
      </c>
      <c r="D106" s="78">
        <v>26302546.739999991</v>
      </c>
      <c r="E106" s="75">
        <f t="shared" si="12"/>
        <v>53.858484909300117</v>
      </c>
      <c r="F106" s="78">
        <v>10430487</v>
      </c>
      <c r="G106" s="78">
        <v>2751288.03</v>
      </c>
      <c r="H106" s="76">
        <f t="shared" si="11"/>
        <v>26.377368861108785</v>
      </c>
      <c r="I106" s="61">
        <f t="shared" si="13"/>
        <v>59266890</v>
      </c>
      <c r="J106" s="61">
        <f t="shared" si="14"/>
        <v>29053834.769999992</v>
      </c>
      <c r="K106" s="47">
        <f t="shared" si="10"/>
        <v>49.022033668377048</v>
      </c>
    </row>
    <row r="107" spans="1:11" x14ac:dyDescent="0.2">
      <c r="A107" s="36" t="s">
        <v>268</v>
      </c>
      <c r="B107" s="37" t="s">
        <v>269</v>
      </c>
      <c r="C107" s="69">
        <v>10738526</v>
      </c>
      <c r="D107" s="69">
        <v>6784612.0600000005</v>
      </c>
      <c r="E107" s="44">
        <f t="shared" si="12"/>
        <v>63.180105537761889</v>
      </c>
      <c r="F107" s="69">
        <v>55340</v>
      </c>
      <c r="G107" s="69">
        <v>180294</v>
      </c>
      <c r="H107" s="47">
        <f t="shared" si="11"/>
        <v>325.7932779183231</v>
      </c>
      <c r="I107" s="45">
        <f t="shared" si="13"/>
        <v>10793866</v>
      </c>
      <c r="J107" s="45">
        <f t="shared" si="14"/>
        <v>6964906.0600000005</v>
      </c>
      <c r="K107" s="47">
        <f t="shared" si="10"/>
        <v>64.526519599187168</v>
      </c>
    </row>
    <row r="108" spans="1:11" x14ac:dyDescent="0.2">
      <c r="A108" s="36" t="s">
        <v>270</v>
      </c>
      <c r="B108" s="37" t="s">
        <v>271</v>
      </c>
      <c r="C108" s="69">
        <v>56600</v>
      </c>
      <c r="D108" s="69">
        <v>9675.73</v>
      </c>
      <c r="E108" s="44">
        <f t="shared" si="12"/>
        <v>17.094929328621909</v>
      </c>
      <c r="F108" s="2"/>
      <c r="G108" s="2"/>
      <c r="H108" s="47"/>
      <c r="I108" s="45">
        <f t="shared" si="13"/>
        <v>56600</v>
      </c>
      <c r="J108" s="45">
        <f t="shared" si="14"/>
        <v>9675.73</v>
      </c>
      <c r="K108" s="47">
        <f t="shared" si="10"/>
        <v>17.094929328621909</v>
      </c>
    </row>
    <row r="109" spans="1:11" x14ac:dyDescent="0.2">
      <c r="A109" s="36" t="s">
        <v>272</v>
      </c>
      <c r="B109" s="37" t="s">
        <v>273</v>
      </c>
      <c r="C109" s="69">
        <v>1667400</v>
      </c>
      <c r="D109" s="69">
        <v>1176701.45</v>
      </c>
      <c r="E109" s="44">
        <f t="shared" si="12"/>
        <v>70.571035744272521</v>
      </c>
      <c r="F109" s="69">
        <v>2362700</v>
      </c>
      <c r="G109" s="69">
        <v>983722.71</v>
      </c>
      <c r="H109" s="47">
        <f>G109/F109*100</f>
        <v>41.635531806831168</v>
      </c>
      <c r="I109" s="45">
        <f t="shared" si="13"/>
        <v>4030100</v>
      </c>
      <c r="J109" s="45">
        <f t="shared" si="14"/>
        <v>2160424.16</v>
      </c>
      <c r="K109" s="47">
        <f t="shared" si="10"/>
        <v>53.607209746656416</v>
      </c>
    </row>
    <row r="110" spans="1:11" x14ac:dyDescent="0.2">
      <c r="A110" s="36" t="s">
        <v>274</v>
      </c>
      <c r="B110" s="37" t="s">
        <v>275</v>
      </c>
      <c r="C110" s="69">
        <v>14418707</v>
      </c>
      <c r="D110" s="69">
        <v>6861855.4300000006</v>
      </c>
      <c r="E110" s="44">
        <f t="shared" si="12"/>
        <v>47.589949847791488</v>
      </c>
      <c r="F110" s="69">
        <v>7511347</v>
      </c>
      <c r="G110" s="69">
        <v>1396562.59</v>
      </c>
      <c r="H110" s="47">
        <f>G110/F110*100</f>
        <v>18.592705010166618</v>
      </c>
      <c r="I110" s="45">
        <f t="shared" si="13"/>
        <v>21930054</v>
      </c>
      <c r="J110" s="45">
        <f t="shared" si="14"/>
        <v>8258418.0200000005</v>
      </c>
      <c r="K110" s="47">
        <f t="shared" si="10"/>
        <v>37.657992178222635</v>
      </c>
    </row>
    <row r="111" spans="1:11" x14ac:dyDescent="0.2">
      <c r="A111" s="36" t="s">
        <v>276</v>
      </c>
      <c r="B111" s="37" t="s">
        <v>277</v>
      </c>
      <c r="C111" s="69">
        <v>235866</v>
      </c>
      <c r="D111" s="69">
        <v>36722</v>
      </c>
      <c r="E111" s="44">
        <f t="shared" si="12"/>
        <v>15.569009522355914</v>
      </c>
      <c r="F111" s="2"/>
      <c r="G111" s="2"/>
      <c r="H111" s="2"/>
      <c r="I111" s="45">
        <f t="shared" si="13"/>
        <v>235866</v>
      </c>
      <c r="J111" s="45">
        <f t="shared" si="14"/>
        <v>36722</v>
      </c>
      <c r="K111" s="47">
        <f t="shared" si="10"/>
        <v>15.569009522355914</v>
      </c>
    </row>
    <row r="112" spans="1:11" x14ac:dyDescent="0.2">
      <c r="A112" s="52" t="s">
        <v>278</v>
      </c>
      <c r="B112" s="53" t="s">
        <v>279</v>
      </c>
      <c r="C112" s="78">
        <f>SUM(C113:C117)</f>
        <v>21153072</v>
      </c>
      <c r="D112" s="78">
        <f>SUM(D113:D117)</f>
        <v>11417520.07</v>
      </c>
      <c r="E112" s="75">
        <f t="shared" si="12"/>
        <v>53.975706554584605</v>
      </c>
      <c r="F112" s="2"/>
      <c r="G112" s="2"/>
      <c r="H112" s="2"/>
      <c r="I112" s="61">
        <f t="shared" si="13"/>
        <v>21153072</v>
      </c>
      <c r="J112" s="61">
        <f t="shared" si="14"/>
        <v>11417520.07</v>
      </c>
      <c r="K112" s="47">
        <f t="shared" si="10"/>
        <v>53.975706554584605</v>
      </c>
    </row>
    <row r="113" spans="1:11" x14ac:dyDescent="0.2">
      <c r="A113" s="36" t="s">
        <v>280</v>
      </c>
      <c r="B113" s="37" t="s">
        <v>281</v>
      </c>
      <c r="C113" s="69">
        <v>839900</v>
      </c>
      <c r="D113" s="69">
        <v>469099.27</v>
      </c>
      <c r="E113" s="44">
        <f t="shared" si="12"/>
        <v>55.851800214311233</v>
      </c>
      <c r="F113" s="2"/>
      <c r="G113" s="2"/>
      <c r="H113" s="2"/>
      <c r="I113" s="45">
        <f t="shared" si="13"/>
        <v>839900</v>
      </c>
      <c r="J113" s="45">
        <f t="shared" si="14"/>
        <v>469099.27</v>
      </c>
      <c r="K113" s="47">
        <f t="shared" si="10"/>
        <v>55.851800214311233</v>
      </c>
    </row>
    <row r="114" spans="1:11" x14ac:dyDescent="0.2">
      <c r="A114" s="36" t="s">
        <v>282</v>
      </c>
      <c r="B114" s="37" t="s">
        <v>283</v>
      </c>
      <c r="C114" s="69">
        <v>504730</v>
      </c>
      <c r="D114" s="69">
        <v>271618.28000000003</v>
      </c>
      <c r="E114" s="44">
        <f t="shared" si="12"/>
        <v>53.81457016622749</v>
      </c>
      <c r="F114" s="2"/>
      <c r="G114" s="2"/>
      <c r="H114" s="2"/>
      <c r="I114" s="45">
        <f t="shared" si="13"/>
        <v>504730</v>
      </c>
      <c r="J114" s="45">
        <f t="shared" si="14"/>
        <v>271618.28000000003</v>
      </c>
      <c r="K114" s="47">
        <f t="shared" si="10"/>
        <v>53.81457016622749</v>
      </c>
    </row>
    <row r="115" spans="1:11" x14ac:dyDescent="0.2">
      <c r="A115" s="36" t="s">
        <v>284</v>
      </c>
      <c r="B115" s="37" t="s">
        <v>285</v>
      </c>
      <c r="C115" s="69">
        <v>10351668</v>
      </c>
      <c r="D115" s="69">
        <v>6646265.209999999</v>
      </c>
      <c r="E115" s="44">
        <f t="shared" si="12"/>
        <v>64.204775597517212</v>
      </c>
      <c r="F115" s="2"/>
      <c r="G115" s="2"/>
      <c r="H115" s="2"/>
      <c r="I115" s="45">
        <f t="shared" si="13"/>
        <v>10351668</v>
      </c>
      <c r="J115" s="45">
        <f t="shared" si="14"/>
        <v>6646265.209999999</v>
      </c>
      <c r="K115" s="47">
        <f t="shared" si="10"/>
        <v>64.204775597517212</v>
      </c>
    </row>
    <row r="116" spans="1:11" x14ac:dyDescent="0.2">
      <c r="A116" s="36" t="s">
        <v>286</v>
      </c>
      <c r="B116" s="37" t="s">
        <v>287</v>
      </c>
      <c r="C116" s="69">
        <v>8809570</v>
      </c>
      <c r="D116" s="69">
        <v>3806634.35</v>
      </c>
      <c r="E116" s="44">
        <f t="shared" si="12"/>
        <v>43.210217411292497</v>
      </c>
      <c r="F116" s="2"/>
      <c r="G116" s="2"/>
      <c r="H116" s="2"/>
      <c r="I116" s="45">
        <f t="shared" si="13"/>
        <v>8809570</v>
      </c>
      <c r="J116" s="45">
        <f t="shared" si="14"/>
        <v>3806634.35</v>
      </c>
      <c r="K116" s="47">
        <f t="shared" si="10"/>
        <v>43.210217411292497</v>
      </c>
    </row>
    <row r="117" spans="1:11" ht="25.5" x14ac:dyDescent="0.2">
      <c r="A117" s="36" t="s">
        <v>288</v>
      </c>
      <c r="B117" s="37" t="s">
        <v>289</v>
      </c>
      <c r="C117" s="69">
        <v>647204</v>
      </c>
      <c r="D117" s="69">
        <v>223902.96</v>
      </c>
      <c r="E117" s="44">
        <f t="shared" si="12"/>
        <v>34.595422772417969</v>
      </c>
      <c r="F117" s="2"/>
      <c r="G117" s="2"/>
      <c r="H117" s="2"/>
      <c r="I117" s="45">
        <f t="shared" si="13"/>
        <v>647204</v>
      </c>
      <c r="J117" s="45">
        <f t="shared" si="14"/>
        <v>223902.96</v>
      </c>
      <c r="K117" s="47">
        <f t="shared" si="10"/>
        <v>34.595422772417969</v>
      </c>
    </row>
    <row r="118" spans="1:11" ht="25.5" x14ac:dyDescent="0.2">
      <c r="A118" s="36" t="s">
        <v>301</v>
      </c>
      <c r="B118" s="37" t="s">
        <v>302</v>
      </c>
      <c r="C118" s="69">
        <v>100000</v>
      </c>
      <c r="D118" s="69">
        <v>0</v>
      </c>
      <c r="E118" s="44">
        <f t="shared" si="12"/>
        <v>0</v>
      </c>
      <c r="F118" s="69">
        <v>501100</v>
      </c>
      <c r="G118" s="69">
        <v>190708.73</v>
      </c>
      <c r="H118" s="47">
        <f>G118/F118*100</f>
        <v>38.058018359608866</v>
      </c>
      <c r="I118" s="45">
        <f t="shared" si="13"/>
        <v>601100</v>
      </c>
      <c r="J118" s="45">
        <f t="shared" si="14"/>
        <v>190708.73</v>
      </c>
      <c r="K118" s="47">
        <f t="shared" si="10"/>
        <v>31.726622858093496</v>
      </c>
    </row>
    <row r="119" spans="1:11" ht="25.5" x14ac:dyDescent="0.2">
      <c r="A119" s="36" t="s">
        <v>290</v>
      </c>
      <c r="B119" s="37" t="s">
        <v>291</v>
      </c>
      <c r="C119" s="69">
        <v>466232</v>
      </c>
      <c r="D119" s="69">
        <v>15460</v>
      </c>
      <c r="E119" s="44">
        <f t="shared" si="12"/>
        <v>3.3159457094322136</v>
      </c>
      <c r="F119" s="2"/>
      <c r="G119" s="2"/>
      <c r="H119" s="2"/>
      <c r="I119" s="45">
        <f t="shared" si="13"/>
        <v>466232</v>
      </c>
      <c r="J119" s="45">
        <f t="shared" si="14"/>
        <v>15460</v>
      </c>
      <c r="K119" s="47">
        <f t="shared" si="10"/>
        <v>3.3159457094322136</v>
      </c>
    </row>
    <row r="120" spans="1:11" ht="25.5" x14ac:dyDescent="0.2">
      <c r="A120" s="36" t="s">
        <v>292</v>
      </c>
      <c r="B120" s="37" t="s">
        <v>293</v>
      </c>
      <c r="C120" s="69">
        <v>29231913.850000001</v>
      </c>
      <c r="D120" s="69">
        <v>17861745.940000001</v>
      </c>
      <c r="E120" s="44">
        <f t="shared" si="12"/>
        <v>61.103580257027886</v>
      </c>
      <c r="F120" s="2"/>
      <c r="G120" s="2"/>
      <c r="H120" s="2"/>
      <c r="I120" s="45">
        <f t="shared" si="13"/>
        <v>29231913.850000001</v>
      </c>
      <c r="J120" s="45">
        <f t="shared" si="14"/>
        <v>17861745.940000001</v>
      </c>
      <c r="K120" s="47">
        <f t="shared" si="10"/>
        <v>61.103580257027886</v>
      </c>
    </row>
    <row r="121" spans="1:11" ht="25.5" x14ac:dyDescent="0.2">
      <c r="A121" s="36" t="s">
        <v>294</v>
      </c>
      <c r="B121" s="37" t="s">
        <v>295</v>
      </c>
      <c r="C121" s="69">
        <v>1070040</v>
      </c>
      <c r="D121" s="69">
        <v>980000</v>
      </c>
      <c r="E121" s="44">
        <f t="shared" si="12"/>
        <v>91.585361294904871</v>
      </c>
      <c r="F121" s="2"/>
      <c r="G121" s="2"/>
      <c r="H121" s="2"/>
      <c r="I121" s="45">
        <f t="shared" si="13"/>
        <v>1070040</v>
      </c>
      <c r="J121" s="45">
        <f t="shared" si="14"/>
        <v>980000</v>
      </c>
      <c r="K121" s="47">
        <f t="shared" si="10"/>
        <v>91.585361294904871</v>
      </c>
    </row>
    <row r="122" spans="1:11" x14ac:dyDescent="0.2">
      <c r="A122" s="36" t="s">
        <v>296</v>
      </c>
      <c r="B122" s="37" t="s">
        <v>297</v>
      </c>
      <c r="C122" s="69">
        <v>3457560</v>
      </c>
      <c r="D122" s="69">
        <v>1715627.68</v>
      </c>
      <c r="E122" s="44">
        <f t="shared" si="12"/>
        <v>49.619606890408264</v>
      </c>
      <c r="F122" s="38">
        <v>40000</v>
      </c>
      <c r="G122" s="38">
        <v>0</v>
      </c>
      <c r="H122" s="47">
        <f>G122/F122*100</f>
        <v>0</v>
      </c>
      <c r="I122" s="45">
        <f t="shared" si="13"/>
        <v>3497560</v>
      </c>
      <c r="J122" s="45">
        <f t="shared" si="14"/>
        <v>1715627.68</v>
      </c>
      <c r="K122" s="47">
        <f t="shared" si="10"/>
        <v>49.052130056382161</v>
      </c>
    </row>
    <row r="123" spans="1:11" x14ac:dyDescent="0.2">
      <c r="A123" s="36" t="s">
        <v>298</v>
      </c>
      <c r="B123" s="37" t="s">
        <v>299</v>
      </c>
      <c r="C123" s="69">
        <v>431630</v>
      </c>
      <c r="D123" s="69">
        <v>233277.25</v>
      </c>
      <c r="E123" s="44">
        <f t="shared" si="12"/>
        <v>54.045652526469432</v>
      </c>
      <c r="F123" s="2"/>
      <c r="G123" s="2"/>
      <c r="H123" s="2"/>
      <c r="I123" s="45">
        <f t="shared" si="13"/>
        <v>431630</v>
      </c>
      <c r="J123" s="45">
        <f t="shared" si="14"/>
        <v>233277.25</v>
      </c>
      <c r="K123" s="47">
        <f t="shared" si="10"/>
        <v>54.045652526469432</v>
      </c>
    </row>
    <row r="124" spans="1:11" x14ac:dyDescent="0.2">
      <c r="A124" s="52" t="s">
        <v>152</v>
      </c>
      <c r="B124" s="53" t="s">
        <v>303</v>
      </c>
      <c r="C124" s="55"/>
      <c r="D124" s="55"/>
      <c r="E124" s="54"/>
      <c r="F124" s="78">
        <v>82124521.049999997</v>
      </c>
      <c r="G124" s="78">
        <v>30906668.98</v>
      </c>
      <c r="H124" s="47">
        <f t="shared" ref="H124:H132" si="15">G124/F124*100</f>
        <v>37.633910779440704</v>
      </c>
      <c r="I124" s="61">
        <f t="shared" si="13"/>
        <v>82124521.049999997</v>
      </c>
      <c r="J124" s="61">
        <f t="shared" si="14"/>
        <v>30906668.98</v>
      </c>
      <c r="K124" s="56">
        <f t="shared" si="10"/>
        <v>37.633910779440704</v>
      </c>
    </row>
    <row r="125" spans="1:11" ht="25.5" x14ac:dyDescent="0.2">
      <c r="A125" s="57" t="s">
        <v>304</v>
      </c>
      <c r="B125" s="58" t="s">
        <v>305</v>
      </c>
      <c r="C125" s="55"/>
      <c r="D125" s="55"/>
      <c r="E125" s="54"/>
      <c r="F125" s="69">
        <v>4187069</v>
      </c>
      <c r="G125" s="69">
        <v>1781595.63</v>
      </c>
      <c r="H125" s="47">
        <f t="shared" si="15"/>
        <v>42.549946752728459</v>
      </c>
      <c r="I125" s="45">
        <f t="shared" si="13"/>
        <v>4187069</v>
      </c>
      <c r="J125" s="45">
        <f t="shared" si="14"/>
        <v>1781595.63</v>
      </c>
      <c r="K125" s="56">
        <f t="shared" si="10"/>
        <v>42.549946752728459</v>
      </c>
    </row>
    <row r="126" spans="1:11" x14ac:dyDescent="0.2">
      <c r="A126" s="36" t="s">
        <v>306</v>
      </c>
      <c r="B126" s="37" t="s">
        <v>307</v>
      </c>
      <c r="C126" s="38"/>
      <c r="D126" s="38"/>
      <c r="E126" s="2"/>
      <c r="F126" s="69">
        <v>366174</v>
      </c>
      <c r="G126" s="69">
        <v>0</v>
      </c>
      <c r="H126" s="47">
        <f t="shared" si="15"/>
        <v>0</v>
      </c>
      <c r="I126" s="45">
        <f t="shared" si="13"/>
        <v>366174</v>
      </c>
      <c r="J126" s="45">
        <f t="shared" si="14"/>
        <v>0</v>
      </c>
      <c r="K126" s="47">
        <f t="shared" si="10"/>
        <v>0</v>
      </c>
    </row>
    <row r="127" spans="1:11" x14ac:dyDescent="0.2">
      <c r="A127" s="36" t="s">
        <v>308</v>
      </c>
      <c r="B127" s="37" t="s">
        <v>309</v>
      </c>
      <c r="C127" s="38"/>
      <c r="D127" s="38"/>
      <c r="E127" s="2"/>
      <c r="F127" s="69">
        <v>13067834</v>
      </c>
      <c r="G127" s="69">
        <v>9516320.9199999999</v>
      </c>
      <c r="H127" s="47">
        <f t="shared" si="15"/>
        <v>72.822480909996258</v>
      </c>
      <c r="I127" s="45">
        <f t="shared" si="13"/>
        <v>13067834</v>
      </c>
      <c r="J127" s="45">
        <f t="shared" si="14"/>
        <v>9516320.9199999999</v>
      </c>
      <c r="K127" s="47">
        <f t="shared" si="10"/>
        <v>72.822480909996258</v>
      </c>
    </row>
    <row r="128" spans="1:11" x14ac:dyDescent="0.2">
      <c r="A128" s="36" t="s">
        <v>310</v>
      </c>
      <c r="B128" s="37" t="s">
        <v>311</v>
      </c>
      <c r="C128" s="38"/>
      <c r="D128" s="38"/>
      <c r="E128" s="2"/>
      <c r="F128" s="69">
        <v>12018365.609999999</v>
      </c>
      <c r="G128" s="69">
        <v>6634446.2400000002</v>
      </c>
      <c r="H128" s="47">
        <f t="shared" si="15"/>
        <v>55.202566266412667</v>
      </c>
      <c r="I128" s="45">
        <f t="shared" si="13"/>
        <v>12018365.609999999</v>
      </c>
      <c r="J128" s="45">
        <f t="shared" si="14"/>
        <v>6634446.2400000002</v>
      </c>
      <c r="K128" s="47">
        <f t="shared" si="10"/>
        <v>55.202566266412667</v>
      </c>
    </row>
    <row r="129" spans="1:11" x14ac:dyDescent="0.2">
      <c r="A129" s="36" t="s">
        <v>312</v>
      </c>
      <c r="B129" s="37" t="s">
        <v>313</v>
      </c>
      <c r="C129" s="38"/>
      <c r="D129" s="38"/>
      <c r="E129" s="2"/>
      <c r="F129" s="69">
        <v>8258856</v>
      </c>
      <c r="G129" s="69">
        <v>684868.35</v>
      </c>
      <c r="H129" s="47">
        <f t="shared" si="15"/>
        <v>8.292532888332234</v>
      </c>
      <c r="I129" s="45">
        <f t="shared" si="13"/>
        <v>8258856</v>
      </c>
      <c r="J129" s="45">
        <f t="shared" si="14"/>
        <v>684868.35</v>
      </c>
      <c r="K129" s="47">
        <f t="shared" si="10"/>
        <v>8.292532888332234</v>
      </c>
    </row>
    <row r="130" spans="1:11" ht="25.5" x14ac:dyDescent="0.2">
      <c r="A130" s="36" t="s">
        <v>314</v>
      </c>
      <c r="B130" s="37" t="s">
        <v>315</v>
      </c>
      <c r="C130" s="38"/>
      <c r="D130" s="38"/>
      <c r="E130" s="2"/>
      <c r="F130" s="69">
        <v>43434400</v>
      </c>
      <c r="G130" s="69">
        <v>12289437.84</v>
      </c>
      <c r="H130" s="47">
        <f t="shared" si="15"/>
        <v>28.294250271674066</v>
      </c>
      <c r="I130" s="45">
        <f t="shared" si="13"/>
        <v>43434400</v>
      </c>
      <c r="J130" s="45">
        <f t="shared" si="14"/>
        <v>12289437.84</v>
      </c>
      <c r="K130" s="47">
        <f t="shared" si="10"/>
        <v>28.294250271674066</v>
      </c>
    </row>
    <row r="131" spans="1:11" ht="25.5" x14ac:dyDescent="0.2">
      <c r="A131" s="36" t="s">
        <v>316</v>
      </c>
      <c r="B131" s="37" t="s">
        <v>317</v>
      </c>
      <c r="C131" s="38"/>
      <c r="D131" s="38"/>
      <c r="E131" s="2"/>
      <c r="F131" s="69">
        <v>214423</v>
      </c>
      <c r="G131" s="69">
        <v>0</v>
      </c>
      <c r="H131" s="47">
        <f t="shared" si="15"/>
        <v>0</v>
      </c>
      <c r="I131" s="45">
        <f t="shared" si="13"/>
        <v>214423</v>
      </c>
      <c r="J131" s="45">
        <f t="shared" si="14"/>
        <v>0</v>
      </c>
      <c r="K131" s="47">
        <f t="shared" si="10"/>
        <v>0</v>
      </c>
    </row>
    <row r="132" spans="1:11" x14ac:dyDescent="0.2">
      <c r="A132" s="36" t="s">
        <v>318</v>
      </c>
      <c r="B132" s="37" t="s">
        <v>319</v>
      </c>
      <c r="C132" s="38"/>
      <c r="D132" s="38"/>
      <c r="E132" s="2"/>
      <c r="F132" s="69">
        <v>577399.43999999994</v>
      </c>
      <c r="G132" s="69">
        <v>0</v>
      </c>
      <c r="H132" s="47">
        <f t="shared" si="15"/>
        <v>0</v>
      </c>
      <c r="I132" s="45">
        <f t="shared" si="13"/>
        <v>577399.43999999994</v>
      </c>
      <c r="J132" s="45">
        <f t="shared" si="14"/>
        <v>0</v>
      </c>
      <c r="K132" s="47">
        <f t="shared" si="10"/>
        <v>0</v>
      </c>
    </row>
    <row r="133" spans="1:11" x14ac:dyDescent="0.2">
      <c r="A133" s="36" t="s">
        <v>224</v>
      </c>
      <c r="B133" s="37" t="s">
        <v>300</v>
      </c>
      <c r="C133" s="38">
        <v>1000000</v>
      </c>
      <c r="D133" s="38">
        <v>0</v>
      </c>
      <c r="E133" s="44">
        <f>D133/C133*100</f>
        <v>0</v>
      </c>
      <c r="F133" s="2"/>
      <c r="G133" s="2"/>
      <c r="H133" s="2"/>
      <c r="I133" s="45">
        <f t="shared" si="13"/>
        <v>1000000</v>
      </c>
      <c r="J133" s="45">
        <f t="shared" si="14"/>
        <v>0</v>
      </c>
      <c r="K133" s="47">
        <f t="shared" si="10"/>
        <v>0</v>
      </c>
    </row>
    <row r="134" spans="1:11" x14ac:dyDescent="0.2">
      <c r="K134" s="46"/>
    </row>
    <row r="135" spans="1:11" x14ac:dyDescent="0.2">
      <c r="B135" s="95" t="s">
        <v>371</v>
      </c>
      <c r="C135" s="96"/>
      <c r="D135" s="96"/>
      <c r="E135" s="97"/>
      <c r="F135" s="96" t="s">
        <v>372</v>
      </c>
      <c r="G135" s="74"/>
    </row>
  </sheetData>
  <mergeCells count="5">
    <mergeCell ref="I6:K6"/>
    <mergeCell ref="A4:D4"/>
    <mergeCell ref="A3:D3"/>
    <mergeCell ref="C6:E6"/>
    <mergeCell ref="F6:H6"/>
  </mergeCells>
  <phoneticPr fontId="0" type="noConversion"/>
  <conditionalFormatting sqref="F103:F107 F109:F110 F118 F125:F132">
    <cfRule type="expression" dxfId="1" priority="1" stopIfTrue="1">
      <formula>B103=1</formula>
    </cfRule>
  </conditionalFormatting>
  <conditionalFormatting sqref="G103:G107 G109:G110 G118 G125:G132">
    <cfRule type="expression" dxfId="0" priority="2" stopIfTrue="1">
      <formula>B103=1</formula>
    </cfRule>
  </conditionalFormatting>
  <pageMargins left="0.32" right="0.33" top="0.39370078740157499" bottom="0.39370078740157499" header="0" footer="0"/>
  <pageSetup paperSize="9" scale="78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Доходи</vt:lpstr>
      <vt:lpstr>Видатки</vt:lpstr>
      <vt:lpstr>Доходи!Заголовки_для_друку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</dc:creator>
  <cp:lastModifiedBy>Secretary</cp:lastModifiedBy>
  <cp:lastPrinted>2021-10-28T11:45:56Z</cp:lastPrinted>
  <dcterms:created xsi:type="dcterms:W3CDTF">2021-05-19T06:49:22Z</dcterms:created>
  <dcterms:modified xsi:type="dcterms:W3CDTF">2021-10-28T11:46:17Z</dcterms:modified>
</cp:coreProperties>
</file>